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_9rp0epu\OneDrive\Escritorio\Apéndices Trabajos de Grado\APÉNDICES ESTO SI\"/>
    </mc:Choice>
  </mc:AlternateContent>
  <xr:revisionPtr revIDLastSave="0" documentId="8_{A3AFF073-F7EC-4E49-BF67-E0B2F0197B28}" xr6:coauthVersionLast="47" xr6:coauthVersionMax="47" xr10:uidLastSave="{00000000-0000-0000-0000-000000000000}"/>
  <bookViews>
    <workbookView xWindow="-108" yWindow="-108" windowWidth="23256" windowHeight="12456" activeTab="1" xr2:uid="{6E28117F-ECBE-4E27-859A-D86ACA5A4EF7}"/>
  </bookViews>
  <sheets>
    <sheet name="Tabla Dinámica" sheetId="2" r:id="rId1"/>
    <sheet name="Ejecución Febrero" sheetId="1" r:id="rId2"/>
  </sheets>
  <calcPr calcId="191029"/>
  <pivotCaches>
    <pivotCache cacheId="7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S5" i="1"/>
  <c r="S4" i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4" i="2"/>
  <c r="M128" i="1"/>
  <c r="N127" i="1"/>
  <c r="O127" i="1" s="1"/>
  <c r="L127" i="1"/>
  <c r="L126" i="1"/>
  <c r="N126" i="1" s="1"/>
  <c r="O126" i="1" s="1"/>
  <c r="L125" i="1"/>
  <c r="N125" i="1" s="1"/>
  <c r="O125" i="1" s="1"/>
  <c r="L124" i="1"/>
  <c r="N124" i="1" s="1"/>
  <c r="O124" i="1" s="1"/>
  <c r="L123" i="1"/>
  <c r="N123" i="1" s="1"/>
  <c r="O123" i="1" s="1"/>
  <c r="L122" i="1"/>
  <c r="N122" i="1" s="1"/>
  <c r="O122" i="1" s="1"/>
  <c r="L121" i="1"/>
  <c r="N121" i="1" s="1"/>
  <c r="O121" i="1" s="1"/>
  <c r="N120" i="1"/>
  <c r="O120" i="1" s="1"/>
  <c r="L120" i="1"/>
  <c r="L119" i="1"/>
  <c r="N119" i="1" s="1"/>
  <c r="O119" i="1" s="1"/>
  <c r="L118" i="1"/>
  <c r="N118" i="1" s="1"/>
  <c r="O118" i="1" s="1"/>
  <c r="L117" i="1"/>
  <c r="N117" i="1" s="1"/>
  <c r="O117" i="1" s="1"/>
  <c r="L116" i="1"/>
  <c r="N116" i="1" s="1"/>
  <c r="O116" i="1" s="1"/>
  <c r="N115" i="1"/>
  <c r="O115" i="1" s="1"/>
  <c r="L115" i="1"/>
  <c r="L114" i="1"/>
  <c r="N114" i="1" s="1"/>
  <c r="O114" i="1" s="1"/>
  <c r="N113" i="1"/>
  <c r="O113" i="1" s="1"/>
  <c r="L113" i="1"/>
  <c r="L112" i="1"/>
  <c r="N112" i="1" s="1"/>
  <c r="O112" i="1" s="1"/>
  <c r="L111" i="1"/>
  <c r="N111" i="1" s="1"/>
  <c r="O111" i="1" s="1"/>
  <c r="L110" i="1"/>
  <c r="N110" i="1" s="1"/>
  <c r="O110" i="1" s="1"/>
  <c r="L109" i="1"/>
  <c r="R6" i="1" s="1"/>
  <c r="N108" i="1"/>
  <c r="O108" i="1" s="1"/>
  <c r="L108" i="1"/>
  <c r="N107" i="1"/>
  <c r="O107" i="1" s="1"/>
  <c r="L107" i="1"/>
  <c r="L106" i="1"/>
  <c r="N106" i="1" s="1"/>
  <c r="O106" i="1" s="1"/>
  <c r="L105" i="1"/>
  <c r="N105" i="1" s="1"/>
  <c r="O105" i="1" s="1"/>
  <c r="L104" i="1"/>
  <c r="N104" i="1" s="1"/>
  <c r="O104" i="1" s="1"/>
  <c r="N103" i="1"/>
  <c r="O103" i="1" s="1"/>
  <c r="L103" i="1"/>
  <c r="L102" i="1"/>
  <c r="N102" i="1" s="1"/>
  <c r="O102" i="1" s="1"/>
  <c r="N101" i="1"/>
  <c r="O101" i="1" s="1"/>
  <c r="L101" i="1"/>
  <c r="N100" i="1"/>
  <c r="O100" i="1" s="1"/>
  <c r="L100" i="1"/>
  <c r="N99" i="1"/>
  <c r="O99" i="1" s="1"/>
  <c r="L99" i="1"/>
  <c r="L98" i="1"/>
  <c r="N98" i="1" s="1"/>
  <c r="O98" i="1" s="1"/>
  <c r="L97" i="1"/>
  <c r="N97" i="1" s="1"/>
  <c r="O97" i="1" s="1"/>
  <c r="N96" i="1"/>
  <c r="O96" i="1" s="1"/>
  <c r="L96" i="1"/>
  <c r="L95" i="1"/>
  <c r="N95" i="1" s="1"/>
  <c r="O95" i="1" s="1"/>
  <c r="L94" i="1"/>
  <c r="N94" i="1" s="1"/>
  <c r="O94" i="1" s="1"/>
  <c r="N93" i="1"/>
  <c r="O93" i="1" s="1"/>
  <c r="L93" i="1"/>
  <c r="N92" i="1"/>
  <c r="O92" i="1" s="1"/>
  <c r="L92" i="1"/>
  <c r="L91" i="1"/>
  <c r="N91" i="1" s="1"/>
  <c r="O91" i="1" s="1"/>
  <c r="L90" i="1"/>
  <c r="N90" i="1" s="1"/>
  <c r="O90" i="1" s="1"/>
  <c r="N89" i="1"/>
  <c r="O89" i="1" s="1"/>
  <c r="L89" i="1"/>
  <c r="L88" i="1"/>
  <c r="N88" i="1" s="1"/>
  <c r="O88" i="1" s="1"/>
  <c r="L87" i="1"/>
  <c r="N87" i="1" s="1"/>
  <c r="O87" i="1" s="1"/>
  <c r="L86" i="1"/>
  <c r="N86" i="1" s="1"/>
  <c r="O86" i="1" s="1"/>
  <c r="N85" i="1"/>
  <c r="O85" i="1" s="1"/>
  <c r="L85" i="1"/>
  <c r="L84" i="1"/>
  <c r="N84" i="1" s="1"/>
  <c r="O84" i="1" s="1"/>
  <c r="L83" i="1"/>
  <c r="N83" i="1" s="1"/>
  <c r="O83" i="1" s="1"/>
  <c r="L82" i="1"/>
  <c r="N82" i="1" s="1"/>
  <c r="O82" i="1" s="1"/>
  <c r="L81" i="1"/>
  <c r="N81" i="1" s="1"/>
  <c r="O81" i="1" s="1"/>
  <c r="N80" i="1"/>
  <c r="O80" i="1" s="1"/>
  <c r="L80" i="1"/>
  <c r="N79" i="1"/>
  <c r="O79" i="1" s="1"/>
  <c r="L79" i="1"/>
  <c r="L78" i="1"/>
  <c r="N78" i="1" s="1"/>
  <c r="O78" i="1" s="1"/>
  <c r="L77" i="1"/>
  <c r="N77" i="1" s="1"/>
  <c r="O77" i="1" s="1"/>
  <c r="L76" i="1"/>
  <c r="N76" i="1" s="1"/>
  <c r="O76" i="1" s="1"/>
  <c r="L75" i="1"/>
  <c r="N75" i="1" s="1"/>
  <c r="O75" i="1" s="1"/>
  <c r="L74" i="1"/>
  <c r="N74" i="1" s="1"/>
  <c r="O74" i="1" s="1"/>
  <c r="L73" i="1"/>
  <c r="N73" i="1" s="1"/>
  <c r="O73" i="1" s="1"/>
  <c r="L72" i="1"/>
  <c r="N72" i="1" s="1"/>
  <c r="O72" i="1" s="1"/>
  <c r="L71" i="1"/>
  <c r="N71" i="1" s="1"/>
  <c r="O71" i="1" s="1"/>
  <c r="L70" i="1"/>
  <c r="N70" i="1" s="1"/>
  <c r="O70" i="1" s="1"/>
  <c r="L69" i="1"/>
  <c r="N69" i="1" s="1"/>
  <c r="O69" i="1" s="1"/>
  <c r="L68" i="1"/>
  <c r="N68" i="1" s="1"/>
  <c r="O68" i="1" s="1"/>
  <c r="L67" i="1"/>
  <c r="N67" i="1" s="1"/>
  <c r="O67" i="1" s="1"/>
  <c r="L66" i="1"/>
  <c r="N66" i="1" s="1"/>
  <c r="O66" i="1" s="1"/>
  <c r="L65" i="1"/>
  <c r="N65" i="1" s="1"/>
  <c r="O65" i="1" s="1"/>
  <c r="L64" i="1"/>
  <c r="N64" i="1" s="1"/>
  <c r="O64" i="1" s="1"/>
  <c r="L63" i="1"/>
  <c r="N63" i="1" s="1"/>
  <c r="O63" i="1" s="1"/>
  <c r="L62" i="1"/>
  <c r="N62" i="1" s="1"/>
  <c r="O62" i="1" s="1"/>
  <c r="L61" i="1"/>
  <c r="N61" i="1" s="1"/>
  <c r="O61" i="1" s="1"/>
  <c r="L60" i="1"/>
  <c r="N60" i="1" s="1"/>
  <c r="O60" i="1" s="1"/>
  <c r="L59" i="1"/>
  <c r="N59" i="1" s="1"/>
  <c r="O59" i="1" s="1"/>
  <c r="L58" i="1"/>
  <c r="N58" i="1" s="1"/>
  <c r="O58" i="1" s="1"/>
  <c r="L57" i="1"/>
  <c r="N57" i="1" s="1"/>
  <c r="O57" i="1" s="1"/>
  <c r="L56" i="1"/>
  <c r="N56" i="1" s="1"/>
  <c r="O56" i="1" s="1"/>
  <c r="L55" i="1"/>
  <c r="N55" i="1" s="1"/>
  <c r="O55" i="1" s="1"/>
  <c r="L54" i="1"/>
  <c r="N54" i="1" s="1"/>
  <c r="O54" i="1" s="1"/>
  <c r="L53" i="1"/>
  <c r="N53" i="1" s="1"/>
  <c r="O53" i="1" s="1"/>
  <c r="L52" i="1"/>
  <c r="N52" i="1" s="1"/>
  <c r="O52" i="1" s="1"/>
  <c r="L51" i="1"/>
  <c r="N51" i="1" s="1"/>
  <c r="O51" i="1" s="1"/>
  <c r="L50" i="1"/>
  <c r="N50" i="1" s="1"/>
  <c r="O50" i="1" s="1"/>
  <c r="L49" i="1"/>
  <c r="N49" i="1" s="1"/>
  <c r="O49" i="1" s="1"/>
  <c r="L48" i="1"/>
  <c r="N48" i="1" s="1"/>
  <c r="O48" i="1" s="1"/>
  <c r="L47" i="1"/>
  <c r="N47" i="1" s="1"/>
  <c r="O47" i="1" s="1"/>
  <c r="L46" i="1"/>
  <c r="N46" i="1" s="1"/>
  <c r="O46" i="1" s="1"/>
  <c r="L45" i="1"/>
  <c r="N45" i="1" s="1"/>
  <c r="O45" i="1" s="1"/>
  <c r="L44" i="1"/>
  <c r="N44" i="1" s="1"/>
  <c r="O44" i="1" s="1"/>
  <c r="L43" i="1"/>
  <c r="N43" i="1" s="1"/>
  <c r="O43" i="1" s="1"/>
  <c r="L42" i="1"/>
  <c r="N42" i="1" s="1"/>
  <c r="O42" i="1" s="1"/>
  <c r="L41" i="1"/>
  <c r="N41" i="1" s="1"/>
  <c r="O41" i="1" s="1"/>
  <c r="L40" i="1"/>
  <c r="N40" i="1" s="1"/>
  <c r="O40" i="1" s="1"/>
  <c r="L39" i="1"/>
  <c r="N39" i="1" s="1"/>
  <c r="O39" i="1" s="1"/>
  <c r="L38" i="1"/>
  <c r="N38" i="1" s="1"/>
  <c r="O38" i="1" s="1"/>
  <c r="L37" i="1"/>
  <c r="N37" i="1" s="1"/>
  <c r="O37" i="1" s="1"/>
  <c r="L36" i="1"/>
  <c r="N36" i="1" s="1"/>
  <c r="O36" i="1" s="1"/>
  <c r="L35" i="1"/>
  <c r="N35" i="1" s="1"/>
  <c r="O35" i="1" s="1"/>
  <c r="L34" i="1"/>
  <c r="N34" i="1" s="1"/>
  <c r="O34" i="1" s="1"/>
  <c r="L33" i="1"/>
  <c r="N33" i="1" s="1"/>
  <c r="O33" i="1" s="1"/>
  <c r="L32" i="1"/>
  <c r="N32" i="1" s="1"/>
  <c r="O32" i="1" s="1"/>
  <c r="L31" i="1"/>
  <c r="N31" i="1" s="1"/>
  <c r="O31" i="1" s="1"/>
  <c r="L30" i="1"/>
  <c r="N30" i="1" s="1"/>
  <c r="O30" i="1" s="1"/>
  <c r="L29" i="1"/>
  <c r="N29" i="1" s="1"/>
  <c r="O29" i="1" s="1"/>
  <c r="L28" i="1"/>
  <c r="N28" i="1" s="1"/>
  <c r="O28" i="1" s="1"/>
  <c r="L27" i="1"/>
  <c r="N27" i="1" s="1"/>
  <c r="O27" i="1" s="1"/>
  <c r="L26" i="1"/>
  <c r="N26" i="1" s="1"/>
  <c r="O26" i="1" s="1"/>
  <c r="L25" i="1"/>
  <c r="N25" i="1" s="1"/>
  <c r="O25" i="1" s="1"/>
  <c r="L24" i="1"/>
  <c r="N24" i="1" s="1"/>
  <c r="O24" i="1" s="1"/>
  <c r="L23" i="1"/>
  <c r="N23" i="1" s="1"/>
  <c r="O23" i="1" s="1"/>
  <c r="L22" i="1"/>
  <c r="N22" i="1" s="1"/>
  <c r="O22" i="1" s="1"/>
  <c r="L21" i="1"/>
  <c r="N21" i="1" s="1"/>
  <c r="O21" i="1" s="1"/>
  <c r="L20" i="1"/>
  <c r="N20" i="1" s="1"/>
  <c r="O20" i="1" s="1"/>
  <c r="L19" i="1"/>
  <c r="N19" i="1" s="1"/>
  <c r="O19" i="1" s="1"/>
  <c r="L18" i="1"/>
  <c r="N18" i="1" s="1"/>
  <c r="O18" i="1" s="1"/>
  <c r="L17" i="1"/>
  <c r="N17" i="1" s="1"/>
  <c r="O17" i="1" s="1"/>
  <c r="L16" i="1"/>
  <c r="N16" i="1" s="1"/>
  <c r="O16" i="1" s="1"/>
  <c r="L15" i="1"/>
  <c r="N15" i="1" s="1"/>
  <c r="O15" i="1" s="1"/>
  <c r="L14" i="1"/>
  <c r="N14" i="1" s="1"/>
  <c r="O14" i="1" s="1"/>
  <c r="L13" i="1"/>
  <c r="N13" i="1" s="1"/>
  <c r="O13" i="1" s="1"/>
  <c r="L12" i="1"/>
  <c r="N12" i="1" s="1"/>
  <c r="O12" i="1" s="1"/>
  <c r="L11" i="1"/>
  <c r="N11" i="1" s="1"/>
  <c r="O11" i="1" s="1"/>
  <c r="L10" i="1"/>
  <c r="N10" i="1" s="1"/>
  <c r="O10" i="1" s="1"/>
  <c r="L9" i="1"/>
  <c r="N9" i="1" s="1"/>
  <c r="O9" i="1" s="1"/>
  <c r="L8" i="1"/>
  <c r="N8" i="1" s="1"/>
  <c r="O8" i="1" s="1"/>
  <c r="L7" i="1"/>
  <c r="N7" i="1" s="1"/>
  <c r="O7" i="1" s="1"/>
  <c r="L6" i="1"/>
  <c r="N6" i="1" s="1"/>
  <c r="O6" i="1" s="1"/>
  <c r="L5" i="1"/>
  <c r="N5" i="1" s="1"/>
  <c r="O5" i="1" s="1"/>
  <c r="L4" i="1"/>
  <c r="N4" i="1" s="1"/>
  <c r="O4" i="1" s="1"/>
  <c r="L3" i="1"/>
  <c r="N3" i="1" s="1"/>
  <c r="O3" i="1" s="1"/>
  <c r="L2" i="1"/>
  <c r="L128" i="1" l="1"/>
  <c r="M130" i="1" s="1"/>
  <c r="N109" i="1"/>
  <c r="O109" i="1" s="1"/>
  <c r="R5" i="1"/>
  <c r="T5" i="1" s="1"/>
  <c r="T6" i="1"/>
  <c r="R4" i="1"/>
  <c r="T4" i="1" s="1"/>
  <c r="N2" i="1"/>
  <c r="O2" i="1" s="1"/>
  <c r="O128" i="1" s="1"/>
</calcChain>
</file>

<file path=xl/sharedStrings.xml><?xml version="1.0" encoding="utf-8"?>
<sst xmlns="http://schemas.openxmlformats.org/spreadsheetml/2006/main" count="841" uniqueCount="304">
  <si>
    <t>Referencia</t>
  </si>
  <si>
    <t>ITEM PADRE</t>
  </si>
  <si>
    <t>Desc. item</t>
  </si>
  <si>
    <t>Área</t>
  </si>
  <si>
    <t>Empaque</t>
  </si>
  <si>
    <t>Línea</t>
  </si>
  <si>
    <t>Presentación</t>
  </si>
  <si>
    <t>PLANEADO 31 ENE - 6 FEB</t>
  </si>
  <si>
    <t>PLANEADO 7 FEB - 13 FEB</t>
  </si>
  <si>
    <t>PLANEADO 14 FEB - 20 FEB</t>
  </si>
  <si>
    <t>PLANEADO 21 FEB -27 FEB</t>
  </si>
  <si>
    <t>TOTAL PLANEADO</t>
  </si>
  <si>
    <t xml:space="preserve">EJECUTADO </t>
  </si>
  <si>
    <t>% CUMPLIMIENTO</t>
  </si>
  <si>
    <t>% AJUSTADO</t>
  </si>
  <si>
    <t>014185</t>
  </si>
  <si>
    <t>COSTILLA</t>
  </si>
  <si>
    <t>COSTILLA ASADERO</t>
  </si>
  <si>
    <t>DESPOSTE</t>
  </si>
  <si>
    <t>Bolsa Blanca</t>
  </si>
  <si>
    <t>Bloque</t>
  </si>
  <si>
    <t>014343</t>
  </si>
  <si>
    <t>COSTILLA ASADERO BIG</t>
  </si>
  <si>
    <t>014220</t>
  </si>
  <si>
    <t>H. COGOTE</t>
  </si>
  <si>
    <t>DES.COMES.HUESO COGOTE</t>
  </si>
  <si>
    <t>014244</t>
  </si>
  <si>
    <t>PEINES</t>
  </si>
  <si>
    <t>PEINES DE COSTILLA BQ</t>
  </si>
  <si>
    <t>Vacío</t>
  </si>
  <si>
    <t>Porcionado</t>
  </si>
  <si>
    <t>014236</t>
  </si>
  <si>
    <t>COSTILLA DE RES * 500 G. TAT</t>
  </si>
  <si>
    <t>PORCIONADO</t>
  </si>
  <si>
    <t>Termoformado</t>
  </si>
  <si>
    <t>TAT</t>
  </si>
  <si>
    <t>014281</t>
  </si>
  <si>
    <t>COSTILLA DE RES P.V</t>
  </si>
  <si>
    <t>011036</t>
  </si>
  <si>
    <t>SOBREBARRIGA</t>
  </si>
  <si>
    <t>011369</t>
  </si>
  <si>
    <t>SOBREBARRIGA FOOD</t>
  </si>
  <si>
    <t>013381</t>
  </si>
  <si>
    <t>CORTE BRAZO MURILLO</t>
  </si>
  <si>
    <t xml:space="preserve">MURILLO DE BRAZO GOLD  </t>
  </si>
  <si>
    <t>GOLD</t>
  </si>
  <si>
    <t>013236</t>
  </si>
  <si>
    <t>MURILLO-JARRETE-LAGARTO</t>
  </si>
  <si>
    <t>013169</t>
  </si>
  <si>
    <t>CORTE PIERNA MURILLO</t>
  </si>
  <si>
    <t>013388</t>
  </si>
  <si>
    <t>CORTE DE BRAZO MURILLO</t>
  </si>
  <si>
    <t>014212</t>
  </si>
  <si>
    <t>OSOBUCO RES 550-650 GR</t>
  </si>
  <si>
    <t>014214</t>
  </si>
  <si>
    <t>OSOBUCO DE RES 250-300 GR</t>
  </si>
  <si>
    <t>013320</t>
  </si>
  <si>
    <t>CORTE B-C ESPECIAL</t>
  </si>
  <si>
    <t>CARNE COGOTE PREMIUM</t>
  </si>
  <si>
    <t>PREMIUM</t>
  </si>
  <si>
    <t>013154</t>
  </si>
  <si>
    <t>CARNE PARA SUDAR *250GR TAT</t>
  </si>
  <si>
    <t>013156</t>
  </si>
  <si>
    <t>CARNE PARA SUDAR *500GR TAT</t>
  </si>
  <si>
    <t>013383</t>
  </si>
  <si>
    <t xml:space="preserve">CARNE PARA SUDAR GOLD  </t>
  </si>
  <si>
    <t>013158</t>
  </si>
  <si>
    <t>CORTE DE B-C ESPECIAL</t>
  </si>
  <si>
    <t>013379</t>
  </si>
  <si>
    <t>CORTE BRAZO ALETA</t>
  </si>
  <si>
    <t xml:space="preserve">CARNE PARA DESMECHAR  GOLD </t>
  </si>
  <si>
    <t>013161</t>
  </si>
  <si>
    <t>CORTE DE BRAZO ALETA</t>
  </si>
  <si>
    <t>013371</t>
  </si>
  <si>
    <t>CORTE BRAZO ALETA FOOD</t>
  </si>
  <si>
    <t>013232</t>
  </si>
  <si>
    <t>ALETA-DESMECHAR</t>
  </si>
  <si>
    <t>013390</t>
  </si>
  <si>
    <t>CORTE BRAZO PALETERO</t>
  </si>
  <si>
    <t>PALETERO GOLD</t>
  </si>
  <si>
    <t>012111</t>
  </si>
  <si>
    <t>BIFE PARRILLERO</t>
  </si>
  <si>
    <t>013174</t>
  </si>
  <si>
    <t>CORTE DE BRAZO PALETERO</t>
  </si>
  <si>
    <t>013245</t>
  </si>
  <si>
    <t>PALETERO PREMIUM</t>
  </si>
  <si>
    <t>013389</t>
  </si>
  <si>
    <t>CORTE BRAZO PECHO</t>
  </si>
  <si>
    <t>PECHO FOOD</t>
  </si>
  <si>
    <t>013238</t>
  </si>
  <si>
    <t>PECHO-BRISKET-ESPALDILLA</t>
  </si>
  <si>
    <t>012146</t>
  </si>
  <si>
    <t>TIRA ASADO</t>
  </si>
  <si>
    <t>TIRA DE ASADO</t>
  </si>
  <si>
    <t>012167</t>
  </si>
  <si>
    <t>TIRA DE ASADO BQ</t>
  </si>
  <si>
    <t>012154</t>
  </si>
  <si>
    <t>ASADO DE TIRA ESPECIAL</t>
  </si>
  <si>
    <t>011020</t>
  </si>
  <si>
    <t>CORTE PIERNA LOMO ANCHO</t>
  </si>
  <si>
    <t>RIB EYE CON HUESO C  420-520 GR</t>
  </si>
  <si>
    <t>012272</t>
  </si>
  <si>
    <t>RIB EYE CON HUESO L 600-800 G.</t>
  </si>
  <si>
    <t>012297</t>
  </si>
  <si>
    <t>RIB EYE L 600-800 G INS</t>
  </si>
  <si>
    <t>012076</t>
  </si>
  <si>
    <t>011058</t>
  </si>
  <si>
    <t>ENTRECOT PREMIUM</t>
  </si>
  <si>
    <t>011398</t>
  </si>
  <si>
    <t>LOMO ANCHO ASADO</t>
  </si>
  <si>
    <t>014328</t>
  </si>
  <si>
    <t>ENTRECORT FOOD</t>
  </si>
  <si>
    <t>012101</t>
  </si>
  <si>
    <t>LOMO ANCHO-LOMO REDONDO</t>
  </si>
  <si>
    <t>012403</t>
  </si>
  <si>
    <t xml:space="preserve">LOMO ANCHO GOLD  </t>
  </si>
  <si>
    <t>012061</t>
  </si>
  <si>
    <t>CORTE PIERNA BOLA</t>
  </si>
  <si>
    <t>012093</t>
  </si>
  <si>
    <t>CARABELLA - BOLA  L-M</t>
  </si>
  <si>
    <t>012397</t>
  </si>
  <si>
    <t xml:space="preserve">BOLA DE PIERNA GOLD </t>
  </si>
  <si>
    <t>012407</t>
  </si>
  <si>
    <t>CARNES PARA ASAR GOLD</t>
  </si>
  <si>
    <t>012421</t>
  </si>
  <si>
    <t xml:space="preserve">CARNE EN GOULASH  </t>
  </si>
  <si>
    <t>012423</t>
  </si>
  <si>
    <t>CORTE PIERNA POSTA BRAZO</t>
  </si>
  <si>
    <t>CARNE EN FAJITAS</t>
  </si>
  <si>
    <t>012080</t>
  </si>
  <si>
    <t>CARNE PARA ASAR  *250gr TAT</t>
  </si>
  <si>
    <t>012082</t>
  </si>
  <si>
    <t>CARNE PARA ASAR *500gr TAT</t>
  </si>
  <si>
    <t>012108</t>
  </si>
  <si>
    <t>012121</t>
  </si>
  <si>
    <t>CORTE POSTA PIERNA  160-180 G x 2 KG</t>
  </si>
  <si>
    <t>012123</t>
  </si>
  <si>
    <t>CORTE POSTA PIERNA  CECINADO 5</t>
  </si>
  <si>
    <t>012125</t>
  </si>
  <si>
    <t>CORTE PIERNA CECINADO *2</t>
  </si>
  <si>
    <t>012064</t>
  </si>
  <si>
    <t>CORTE PIERNA CADERA</t>
  </si>
  <si>
    <t>CORTE DE PIERNA CADERA</t>
  </si>
  <si>
    <t>012095</t>
  </si>
  <si>
    <t>CADERA-TETAFULA</t>
  </si>
  <si>
    <t>011396</t>
  </si>
  <si>
    <t>CADERA ASADOS</t>
  </si>
  <si>
    <t>012399</t>
  </si>
  <si>
    <t xml:space="preserve">CADERA DE PIERNA GOLD </t>
  </si>
  <si>
    <t>012113</t>
  </si>
  <si>
    <t>FAJITA ESPECIAL DE RES L-M</t>
  </si>
  <si>
    <t>012067</t>
  </si>
  <si>
    <t>CORTE PIERNA CECINA</t>
  </si>
  <si>
    <t>012413</t>
  </si>
  <si>
    <t>CECINA FOOD</t>
  </si>
  <si>
    <t>012097</t>
  </si>
  <si>
    <t>CECINA-TABLA L-M</t>
  </si>
  <si>
    <t>012164</t>
  </si>
  <si>
    <t>CECINA DE RES</t>
  </si>
  <si>
    <t>012401</t>
  </si>
  <si>
    <t xml:space="preserve">CECINA DE PIERNA GOLD </t>
  </si>
  <si>
    <t>012290</t>
  </si>
  <si>
    <t>GOULASH ESPECIAL DE RES L-M</t>
  </si>
  <si>
    <t>012070</t>
  </si>
  <si>
    <t>GOULASH ESPECIAL * 5 KG</t>
  </si>
  <si>
    <t>012405</t>
  </si>
  <si>
    <t>CORTE PIERNA HERRADERO</t>
  </si>
  <si>
    <t xml:space="preserve">BOTA GOLD </t>
  </si>
  <si>
    <t>012412</t>
  </si>
  <si>
    <t>011397</t>
  </si>
  <si>
    <t>HERRADERO ASADOS</t>
  </si>
  <si>
    <t>013372</t>
  </si>
  <si>
    <t>HERRADERO FOOD</t>
  </si>
  <si>
    <t>012098</t>
  </si>
  <si>
    <t>ASAR PREMIUM</t>
  </si>
  <si>
    <t>013148</t>
  </si>
  <si>
    <t>CARNE GOULASH x 2.5 Kg</t>
  </si>
  <si>
    <t>012075</t>
  </si>
  <si>
    <t>CORTE PIERNA MILANESA</t>
  </si>
  <si>
    <t>JULIANA ESPECIAL X 3 KG</t>
  </si>
  <si>
    <t>011012</t>
  </si>
  <si>
    <t>OJO DE BIFE</t>
  </si>
  <si>
    <t>011001</t>
  </si>
  <si>
    <t>CAPON</t>
  </si>
  <si>
    <t>CAPON - BOLLO</t>
  </si>
  <si>
    <t>011008</t>
  </si>
  <si>
    <t>CHATAS</t>
  </si>
  <si>
    <t>CHATAS  200-220 GR X 2 UND BLOQUE</t>
  </si>
  <si>
    <t>011328</t>
  </si>
  <si>
    <t>CHATA ESPECIAL 290-310 GR X UND MARIPOSA</t>
  </si>
  <si>
    <t>011010</t>
  </si>
  <si>
    <t>CHATAS 300-350 GR MARIPOSA X 2 UND</t>
  </si>
  <si>
    <t>011044</t>
  </si>
  <si>
    <t>TIBON 300-350 GR</t>
  </si>
  <si>
    <t>011368</t>
  </si>
  <si>
    <t>BIFE CHORIZO X 3 PORCIONES</t>
  </si>
  <si>
    <t>011365</t>
  </si>
  <si>
    <t>CHATA ESPECIAL FOOD</t>
  </si>
  <si>
    <t>011271</t>
  </si>
  <si>
    <t>CHATA  PREMIUM P.V.</t>
  </si>
  <si>
    <t>011372</t>
  </si>
  <si>
    <t>CHATA 290-310 GR 2 UND BLOQUE BQ</t>
  </si>
  <si>
    <t>011256</t>
  </si>
  <si>
    <t>NEW YORK 340 -370 GR</t>
  </si>
  <si>
    <t>011295</t>
  </si>
  <si>
    <t>CHATAS 300-350 BLOQUE *1 UND</t>
  </si>
  <si>
    <t>011349</t>
  </si>
  <si>
    <t>CHATA 400-450 X 2 UND MARIPOSA</t>
  </si>
  <si>
    <t>011330</t>
  </si>
  <si>
    <t>CHATA ASADO</t>
  </si>
  <si>
    <t>011331</t>
  </si>
  <si>
    <t>LOMO FINO</t>
  </si>
  <si>
    <t>LOMO FINO  SIN CORDON B</t>
  </si>
  <si>
    <t>011031</t>
  </si>
  <si>
    <t>LOMO FINO PREMIUM FOOD</t>
  </si>
  <si>
    <t>011034</t>
  </si>
  <si>
    <t>LOMO FINO CANON K FOOD</t>
  </si>
  <si>
    <t>011354</t>
  </si>
  <si>
    <t>LOMO FINO X 300 GR</t>
  </si>
  <si>
    <t>011247</t>
  </si>
  <si>
    <t>LOMO FINO PREMIUM P.V.</t>
  </si>
  <si>
    <t>011248</t>
  </si>
  <si>
    <t>MEDALLONES LOMO FINO L-M</t>
  </si>
  <si>
    <t>011297</t>
  </si>
  <si>
    <t>LOMO FINO SEMILIMPIO</t>
  </si>
  <si>
    <t>011353</t>
  </si>
  <si>
    <t>LOMO FINO X 250 GR</t>
  </si>
  <si>
    <t>011306</t>
  </si>
  <si>
    <t>PINCHO LOMO FINO L-M</t>
  </si>
  <si>
    <t>011098</t>
  </si>
  <si>
    <t>LOMO FINO PREMIUM FOOD BQ</t>
  </si>
  <si>
    <t>046119</t>
  </si>
  <si>
    <t>LOMO FINO S/C BQ</t>
  </si>
  <si>
    <t>011048</t>
  </si>
  <si>
    <t>PUNTA DE ANCA</t>
  </si>
  <si>
    <t>PUNTA ANCA FOOD</t>
  </si>
  <si>
    <t>011054</t>
  </si>
  <si>
    <t>PUNTA ANCA 250-300 GR X 2 UND BLOQUE</t>
  </si>
  <si>
    <t>011056</t>
  </si>
  <si>
    <t>PUNTA ANCA  330-380 GR X 2 UND BLOQUE</t>
  </si>
  <si>
    <t>011099</t>
  </si>
  <si>
    <t>PUNTA ANCA 290-310 GR X 2 UND BLOQUE BQ</t>
  </si>
  <si>
    <t>011390</t>
  </si>
  <si>
    <t xml:space="preserve">PUNTA  PREMIUM ORIENTE  </t>
  </si>
  <si>
    <t>011351</t>
  </si>
  <si>
    <t>PUNTA 400-450 BLOQUE X2 UND</t>
  </si>
  <si>
    <t>011072</t>
  </si>
  <si>
    <t>PUNTA ANCA P.V.</t>
  </si>
  <si>
    <t>011268</t>
  </si>
  <si>
    <t>PUNTA ANCA ASADOS</t>
  </si>
  <si>
    <t>046118</t>
  </si>
  <si>
    <t>PUNTA ANCA  380-400 GR X  UND BLOQUE</t>
  </si>
  <si>
    <t>012133</t>
  </si>
  <si>
    <t>MOLIDA ESPECIAL</t>
  </si>
  <si>
    <t>MOLIDA ESPECIAL *250gr TAT</t>
  </si>
  <si>
    <t>MOLIENDA</t>
  </si>
  <si>
    <t>012135</t>
  </si>
  <si>
    <t>MOLIDA ESPECIAL *500gr TAT</t>
  </si>
  <si>
    <t>012143</t>
  </si>
  <si>
    <t>MOLIDA SABOR TOCINETA 500 G.</t>
  </si>
  <si>
    <t>012233</t>
  </si>
  <si>
    <t>CARNE MOLIDA 98-2 LM</t>
  </si>
  <si>
    <t>012323</t>
  </si>
  <si>
    <t>MOLIDA ESPECIAL X 400 G</t>
  </si>
  <si>
    <t>012304</t>
  </si>
  <si>
    <t>MOLIDA ESPECIAL * 5 KG</t>
  </si>
  <si>
    <t>012325</t>
  </si>
  <si>
    <t>MOLIDA ESPECIAL X 600 G</t>
  </si>
  <si>
    <t>013164</t>
  </si>
  <si>
    <t>FALDA COSTILLA</t>
  </si>
  <si>
    <t>FALDA DE COSTILLA X 2 KG</t>
  </si>
  <si>
    <t>013182</t>
  </si>
  <si>
    <t>TAPADERA/ARRACHERA/ENTRANA</t>
  </si>
  <si>
    <t>013166</t>
  </si>
  <si>
    <t>CORTE BRAZO MORRILLO</t>
  </si>
  <si>
    <t>013321</t>
  </si>
  <si>
    <t>MORRILLO TAJADO</t>
  </si>
  <si>
    <t>013243</t>
  </si>
  <si>
    <t>MORRILLO PREMIUM</t>
  </si>
  <si>
    <t>014208</t>
  </si>
  <si>
    <t>MOLIDA DE RES</t>
  </si>
  <si>
    <t>MOLIDA DE RES ECO</t>
  </si>
  <si>
    <t>014335</t>
  </si>
  <si>
    <t>MEZCLA MOLIDA X 5KG BQ</t>
  </si>
  <si>
    <t>014197</t>
  </si>
  <si>
    <t>MEZCLA MOLIDA X 5 KG</t>
  </si>
  <si>
    <t>014202</t>
  </si>
  <si>
    <t>MOLIDA DE RES 5</t>
  </si>
  <si>
    <t>014319</t>
  </si>
  <si>
    <t>MOLIDA DE RES * 5 FOOD</t>
  </si>
  <si>
    <t>014204</t>
  </si>
  <si>
    <t>MOLIDA DE RES *250gr TAT</t>
  </si>
  <si>
    <t>014206</t>
  </si>
  <si>
    <t>MOLIDA DE RES *500gr TAT</t>
  </si>
  <si>
    <t>014290</t>
  </si>
  <si>
    <t>MOLIDA DE RES P.V 450 GR</t>
  </si>
  <si>
    <t>CUMPLIMIENTO</t>
  </si>
  <si>
    <t>Etiquetas de fila</t>
  </si>
  <si>
    <t>Total general</t>
  </si>
  <si>
    <t>Promedio de % AJUSTADO</t>
  </si>
  <si>
    <t>PLANEACIÓN FEBRERO 2025</t>
  </si>
  <si>
    <t>ÁREA</t>
  </si>
  <si>
    <t>PLANEADO</t>
  </si>
  <si>
    <t>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</si>
</sst>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rgb="FFA8D08D"/>
      </patternFill>
    </fill>
    <fill>
      <patternFill patternType="solid">
        <fgColor theme="8" tint="0.79998168889431442"/>
        <bgColor rgb="FFC5E0B3"/>
      </patternFill>
    </fill>
    <fill>
      <patternFill patternType="solid">
        <fgColor rgb="FFF0DCE2"/>
        <bgColor rgb="FFA8D08D"/>
      </patternFill>
    </fill>
    <fill>
      <patternFill patternType="solid">
        <fgColor theme="6" tint="0.39997558519241921"/>
        <bgColor rgb="FF548135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5" tint="0.79998168889431442"/>
        <bgColor rgb="FFB4C6E7"/>
      </patternFill>
    </fill>
    <fill>
      <patternFill patternType="solid">
        <fgColor theme="7" tint="0.59999389629810485"/>
        <bgColor rgb="FF9CC2E5"/>
      </patternFill>
    </fill>
    <fill>
      <patternFill patternType="solid">
        <fgColor theme="2" tint="-0.14999847407452621"/>
        <bgColor rgb="FFFBE4D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rgb="FFF4B083"/>
      </patternFill>
    </fill>
    <fill>
      <patternFill patternType="solid">
        <fgColor rgb="FFF3F7BF"/>
        <bgColor rgb="FFC55A11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CFC1F1"/>
        <bgColor rgb="FFFFD965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9" fontId="5" fillId="0" borderId="3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2" applyFont="1"/>
    <xf numFmtId="0" fontId="0" fillId="0" borderId="0" xfId="0" applyAlignment="1">
      <alignment vertical="center"/>
    </xf>
    <xf numFmtId="9" fontId="0" fillId="0" borderId="0" xfId="0" applyNumberFormat="1"/>
    <xf numFmtId="0" fontId="2" fillId="16" borderId="1" xfId="0" applyFont="1" applyFill="1" applyBorder="1" applyAlignment="1">
      <alignment horizontal="center" vertical="center"/>
    </xf>
    <xf numFmtId="0" fontId="2" fillId="16" borderId="2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43" fontId="0" fillId="0" borderId="9" xfId="1" applyFont="1" applyBorder="1"/>
    <xf numFmtId="0" fontId="0" fillId="0" borderId="10" xfId="0" applyBorder="1"/>
    <xf numFmtId="43" fontId="0" fillId="0" borderId="11" xfId="1" applyFont="1" applyBorder="1"/>
    <xf numFmtId="9" fontId="5" fillId="0" borderId="12" xfId="2" applyFont="1" applyBorder="1" applyAlignment="1">
      <alignment horizontal="center" vertical="center"/>
    </xf>
    <xf numFmtId="9" fontId="5" fillId="0" borderId="13" xfId="2" applyFont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164" fontId="4" fillId="2" borderId="9" xfId="0" applyNumberFormat="1" applyFont="1" applyFill="1" applyBorder="1" applyAlignment="1">
      <alignment vertical="center" wrapText="1"/>
    </xf>
    <xf numFmtId="0" fontId="0" fillId="0" borderId="9" xfId="0" applyBorder="1"/>
    <xf numFmtId="0" fontId="4" fillId="2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164" fontId="4" fillId="4" borderId="9" xfId="0" applyNumberFormat="1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164" fontId="4" fillId="5" borderId="9" xfId="0" applyNumberFormat="1" applyFont="1" applyFill="1" applyBorder="1" applyAlignment="1">
      <alignment vertical="center" wrapText="1"/>
    </xf>
    <xf numFmtId="0" fontId="4" fillId="6" borderId="9" xfId="0" quotePrefix="1" applyFont="1" applyFill="1" applyBorder="1" applyAlignment="1">
      <alignment vertical="center" wrapText="1"/>
    </xf>
    <xf numFmtId="164" fontId="4" fillId="6" borderId="9" xfId="0" applyNumberFormat="1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49" fontId="4" fillId="6" borderId="9" xfId="0" applyNumberFormat="1" applyFont="1" applyFill="1" applyBorder="1" applyAlignment="1">
      <alignment vertical="center" wrapText="1"/>
    </xf>
    <xf numFmtId="0" fontId="4" fillId="7" borderId="9" xfId="0" applyFont="1" applyFill="1" applyBorder="1" applyAlignment="1">
      <alignment vertical="center" wrapText="1"/>
    </xf>
    <xf numFmtId="164" fontId="4" fillId="7" borderId="9" xfId="0" applyNumberFormat="1" applyFont="1" applyFill="1" applyBorder="1" applyAlignment="1">
      <alignment vertical="center" wrapText="1"/>
    </xf>
    <xf numFmtId="0" fontId="4" fillId="8" borderId="9" xfId="0" applyFont="1" applyFill="1" applyBorder="1" applyAlignment="1">
      <alignment vertical="center" wrapText="1"/>
    </xf>
    <xf numFmtId="0" fontId="4" fillId="8" borderId="9" xfId="0" quotePrefix="1" applyFont="1" applyFill="1" applyBorder="1" applyAlignment="1">
      <alignment vertical="center" wrapText="1"/>
    </xf>
    <xf numFmtId="49" fontId="4" fillId="8" borderId="9" xfId="0" applyNumberFormat="1" applyFont="1" applyFill="1" applyBorder="1" applyAlignment="1">
      <alignment vertical="center" wrapText="1"/>
    </xf>
    <xf numFmtId="0" fontId="4" fillId="9" borderId="9" xfId="0" applyFont="1" applyFill="1" applyBorder="1" applyAlignment="1">
      <alignment vertical="center" wrapText="1"/>
    </xf>
    <xf numFmtId="164" fontId="4" fillId="9" borderId="9" xfId="0" applyNumberFormat="1" applyFont="1" applyFill="1" applyBorder="1" applyAlignment="1">
      <alignment vertical="center" wrapText="1"/>
    </xf>
    <xf numFmtId="164" fontId="4" fillId="10" borderId="9" xfId="0" applyNumberFormat="1" applyFont="1" applyFill="1" applyBorder="1" applyAlignment="1">
      <alignment vertical="center" wrapText="1"/>
    </xf>
    <xf numFmtId="0" fontId="4" fillId="10" borderId="9" xfId="0" applyFont="1" applyFill="1" applyBorder="1" applyAlignment="1">
      <alignment vertical="center" wrapText="1"/>
    </xf>
    <xf numFmtId="164" fontId="4" fillId="11" borderId="9" xfId="0" applyNumberFormat="1" applyFont="1" applyFill="1" applyBorder="1" applyAlignment="1">
      <alignment vertical="center" wrapText="1"/>
    </xf>
    <xf numFmtId="0" fontId="4" fillId="11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 wrapText="1"/>
    </xf>
    <xf numFmtId="164" fontId="4" fillId="12" borderId="9" xfId="0" applyNumberFormat="1" applyFont="1" applyFill="1" applyBorder="1" applyAlignment="1">
      <alignment vertical="center" wrapText="1"/>
    </xf>
    <xf numFmtId="0" fontId="4" fillId="13" borderId="9" xfId="0" applyFont="1" applyFill="1" applyBorder="1" applyAlignment="1">
      <alignment vertical="center" wrapText="1"/>
    </xf>
    <xf numFmtId="164" fontId="4" fillId="13" borderId="9" xfId="0" applyNumberFormat="1" applyFont="1" applyFill="1" applyBorder="1" applyAlignment="1">
      <alignment vertical="center" wrapText="1"/>
    </xf>
    <xf numFmtId="0" fontId="4" fillId="14" borderId="9" xfId="0" applyFont="1" applyFill="1" applyBorder="1" applyAlignment="1">
      <alignment vertical="center" wrapText="1"/>
    </xf>
    <xf numFmtId="0" fontId="4" fillId="14" borderId="9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vertical="center" wrapText="1"/>
    </xf>
    <xf numFmtId="0" fontId="4" fillId="2" borderId="8" xfId="0" quotePrefix="1" applyFont="1" applyFill="1" applyBorder="1" applyAlignment="1">
      <alignment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0" fontId="4" fillId="4" borderId="8" xfId="0" quotePrefix="1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49" fontId="4" fillId="4" borderId="8" xfId="0" applyNumberFormat="1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49" fontId="4" fillId="5" borderId="8" xfId="0" quotePrefix="1" applyNumberFormat="1" applyFont="1" applyFill="1" applyBorder="1" applyAlignment="1">
      <alignment vertical="center" wrapText="1"/>
    </xf>
    <xf numFmtId="0" fontId="4" fillId="6" borderId="8" xfId="0" quotePrefix="1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49" fontId="4" fillId="6" borderId="8" xfId="0" applyNumberFormat="1" applyFont="1" applyFill="1" applyBorder="1" applyAlignment="1">
      <alignment vertical="center" wrapText="1"/>
    </xf>
    <xf numFmtId="0" fontId="4" fillId="7" borderId="8" xfId="0" applyFont="1" applyFill="1" applyBorder="1" applyAlignment="1">
      <alignment vertical="center" wrapText="1"/>
    </xf>
    <xf numFmtId="0" fontId="4" fillId="7" borderId="8" xfId="0" quotePrefix="1" applyFont="1" applyFill="1" applyBorder="1" applyAlignment="1">
      <alignment vertical="center" wrapText="1"/>
    </xf>
    <xf numFmtId="0" fontId="4" fillId="8" borderId="8" xfId="0" applyFont="1" applyFill="1" applyBorder="1" applyAlignment="1">
      <alignment vertical="center" wrapText="1"/>
    </xf>
    <xf numFmtId="0" fontId="4" fillId="8" borderId="8" xfId="0" quotePrefix="1" applyFont="1" applyFill="1" applyBorder="1" applyAlignment="1">
      <alignment vertical="center" wrapText="1"/>
    </xf>
    <xf numFmtId="49" fontId="4" fillId="8" borderId="8" xfId="0" applyNumberFormat="1" applyFont="1" applyFill="1" applyBorder="1" applyAlignment="1">
      <alignment vertical="center" wrapText="1"/>
    </xf>
    <xf numFmtId="0" fontId="4" fillId="9" borderId="8" xfId="0" applyFont="1" applyFill="1" applyBorder="1" applyAlignment="1">
      <alignment vertical="center" wrapText="1"/>
    </xf>
    <xf numFmtId="49" fontId="4" fillId="10" borderId="8" xfId="0" applyNumberFormat="1" applyFont="1" applyFill="1" applyBorder="1" applyAlignment="1">
      <alignment vertical="center" wrapText="1"/>
    </xf>
    <xf numFmtId="0" fontId="4" fillId="10" borderId="8" xfId="0" applyFont="1" applyFill="1" applyBorder="1" applyAlignment="1">
      <alignment vertical="center" wrapText="1"/>
    </xf>
    <xf numFmtId="0" fontId="4" fillId="10" borderId="8" xfId="0" quotePrefix="1" applyFont="1" applyFill="1" applyBorder="1" applyAlignment="1">
      <alignment vertical="center" wrapText="1"/>
    </xf>
    <xf numFmtId="0" fontId="4" fillId="11" borderId="8" xfId="0" quotePrefix="1" applyFont="1" applyFill="1" applyBorder="1" applyAlignment="1">
      <alignment vertical="center" wrapText="1"/>
    </xf>
    <xf numFmtId="49" fontId="4" fillId="11" borderId="8" xfId="0" applyNumberFormat="1" applyFont="1" applyFill="1" applyBorder="1" applyAlignment="1">
      <alignment vertical="center" wrapText="1"/>
    </xf>
    <xf numFmtId="0" fontId="4" fillId="11" borderId="8" xfId="0" applyFont="1" applyFill="1" applyBorder="1" applyAlignment="1">
      <alignment vertical="center" wrapText="1"/>
    </xf>
    <xf numFmtId="0" fontId="4" fillId="12" borderId="8" xfId="0" applyFont="1" applyFill="1" applyBorder="1" applyAlignment="1">
      <alignment vertical="center" wrapText="1"/>
    </xf>
    <xf numFmtId="0" fontId="4" fillId="12" borderId="8" xfId="0" quotePrefix="1" applyFont="1" applyFill="1" applyBorder="1" applyAlignment="1">
      <alignment vertical="center" wrapText="1"/>
    </xf>
    <xf numFmtId="0" fontId="4" fillId="13" borderId="8" xfId="0" applyFont="1" applyFill="1" applyBorder="1" applyAlignment="1">
      <alignment vertical="center" wrapText="1"/>
    </xf>
    <xf numFmtId="0" fontId="4" fillId="13" borderId="8" xfId="0" quotePrefix="1" applyFont="1" applyFill="1" applyBorder="1" applyAlignment="1">
      <alignment vertical="center" wrapText="1"/>
    </xf>
    <xf numFmtId="0" fontId="4" fillId="14" borderId="8" xfId="0" applyFont="1" applyFill="1" applyBorder="1" applyAlignment="1">
      <alignment vertical="center" wrapText="1"/>
    </xf>
    <xf numFmtId="0" fontId="4" fillId="15" borderId="8" xfId="0" quotePrefix="1" applyFont="1" applyFill="1" applyBorder="1" applyAlignment="1">
      <alignment vertical="center" wrapText="1"/>
    </xf>
    <xf numFmtId="49" fontId="4" fillId="14" borderId="8" xfId="0" quotePrefix="1" applyNumberFormat="1" applyFont="1" applyFill="1" applyBorder="1" applyAlignment="1">
      <alignment vertical="center" wrapText="1"/>
    </xf>
    <xf numFmtId="49" fontId="4" fillId="14" borderId="8" xfId="0" applyNumberFormat="1" applyFont="1" applyFill="1" applyBorder="1" applyAlignment="1">
      <alignment vertical="center" wrapText="1"/>
    </xf>
    <xf numFmtId="0" fontId="4" fillId="14" borderId="10" xfId="0" applyFont="1" applyFill="1" applyBorder="1" applyAlignment="1">
      <alignment vertical="center" wrapText="1"/>
    </xf>
    <xf numFmtId="0" fontId="4" fillId="14" borderId="11" xfId="0" applyFont="1" applyFill="1" applyBorder="1" applyAlignment="1">
      <alignment vertical="center" wrapText="1"/>
    </xf>
    <xf numFmtId="0" fontId="0" fillId="0" borderId="11" xfId="0" applyBorder="1"/>
    <xf numFmtId="0" fontId="4" fillId="2" borderId="14" xfId="0" applyFont="1" applyFill="1" applyBorder="1" applyAlignment="1">
      <alignment vertical="center" wrapText="1"/>
    </xf>
    <xf numFmtId="164" fontId="4" fillId="2" borderId="15" xfId="0" applyNumberFormat="1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0" fillId="0" borderId="15" xfId="0" applyBorder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vertical="center" wrapText="1"/>
    </xf>
    <xf numFmtId="0" fontId="4" fillId="4" borderId="21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vertical="center" wrapText="1"/>
    </xf>
    <xf numFmtId="0" fontId="4" fillId="6" borderId="21" xfId="0" applyFont="1" applyFill="1" applyBorder="1" applyAlignment="1">
      <alignment vertical="center" wrapText="1"/>
    </xf>
    <xf numFmtId="49" fontId="4" fillId="6" borderId="21" xfId="0" applyNumberFormat="1" applyFont="1" applyFill="1" applyBorder="1" applyAlignment="1">
      <alignment vertical="center" wrapText="1"/>
    </xf>
    <xf numFmtId="0" fontId="4" fillId="7" borderId="21" xfId="0" applyFont="1" applyFill="1" applyBorder="1" applyAlignment="1">
      <alignment vertical="center" wrapText="1"/>
    </xf>
    <xf numFmtId="0" fontId="4" fillId="8" borderId="21" xfId="0" applyFont="1" applyFill="1" applyBorder="1" applyAlignment="1">
      <alignment vertical="center" wrapText="1"/>
    </xf>
    <xf numFmtId="0" fontId="4" fillId="9" borderId="21" xfId="0" applyFont="1" applyFill="1" applyBorder="1" applyAlignment="1">
      <alignment vertical="center" wrapText="1"/>
    </xf>
    <xf numFmtId="0" fontId="4" fillId="10" borderId="21" xfId="0" applyFont="1" applyFill="1" applyBorder="1" applyAlignment="1">
      <alignment vertical="center" wrapText="1"/>
    </xf>
    <xf numFmtId="0" fontId="4" fillId="11" borderId="21" xfId="0" applyFont="1" applyFill="1" applyBorder="1" applyAlignment="1">
      <alignment vertical="center" wrapText="1"/>
    </xf>
    <xf numFmtId="0" fontId="4" fillId="12" borderId="21" xfId="0" applyFont="1" applyFill="1" applyBorder="1" applyAlignment="1">
      <alignment vertical="center" wrapText="1"/>
    </xf>
    <xf numFmtId="0" fontId="4" fillId="13" borderId="21" xfId="0" applyFont="1" applyFill="1" applyBorder="1" applyAlignment="1">
      <alignment vertical="center" wrapText="1"/>
    </xf>
    <xf numFmtId="0" fontId="4" fillId="14" borderId="21" xfId="0" applyFont="1" applyFill="1" applyBorder="1" applyAlignment="1">
      <alignment vertical="center" wrapText="1"/>
    </xf>
    <xf numFmtId="0" fontId="4" fillId="15" borderId="21" xfId="0" applyFont="1" applyFill="1" applyBorder="1" applyAlignment="1">
      <alignment vertical="center" wrapText="1"/>
    </xf>
    <xf numFmtId="0" fontId="4" fillId="14" borderId="22" xfId="0" applyFont="1" applyFill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9" fontId="5" fillId="0" borderId="24" xfId="2" applyFont="1" applyBorder="1" applyAlignment="1">
      <alignment horizontal="center" vertical="center"/>
    </xf>
    <xf numFmtId="9" fontId="5" fillId="0" borderId="25" xfId="2" applyFont="1" applyBorder="1" applyAlignment="1">
      <alignment horizontal="center" vertical="center"/>
    </xf>
    <xf numFmtId="9" fontId="5" fillId="0" borderId="26" xfId="2" applyFont="1" applyBorder="1" applyAlignment="1">
      <alignment horizontal="center" vertical="center"/>
    </xf>
    <xf numFmtId="0" fontId="0" fillId="0" borderId="14" xfId="0" applyBorder="1"/>
    <xf numFmtId="0" fontId="0" fillId="0" borderId="13" xfId="0" applyBorder="1"/>
    <xf numFmtId="0" fontId="0" fillId="0" borderId="3" xfId="0" applyBorder="1"/>
    <xf numFmtId="0" fontId="0" fillId="0" borderId="12" xfId="0" applyBorder="1"/>
    <xf numFmtId="0" fontId="3" fillId="0" borderId="4" xfId="0" applyFont="1" applyBorder="1" applyAlignment="1">
      <alignment horizontal="center" vertical="center" wrapText="1"/>
    </xf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</cellXfs>
  <cellStyles count="3">
    <cellStyle name="Millares" xfId="1" builtinId="3"/>
    <cellStyle name="Normal" xfId="0" builtinId="0"/>
    <cellStyle name="Porcentaje" xfId="2" builtinId="5"/>
  </cellStyles>
  <dxfs count="1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</font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7030A0"/>
        </patternFill>
      </fill>
    </dxf>
    <dxf>
      <font>
        <b/>
        <i val="0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% Cumplimiento</a:t>
            </a:r>
            <a:r>
              <a:rPr lang="es-ES" baseline="0"/>
              <a:t> por corte 31 enero - 27 febrero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% Cumplimiento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'Tabla Dinámica'!$A$4:$A$29</c:f>
              <c:strCache>
                <c:ptCount val="26"/>
                <c:pt idx="0">
                  <c:v>CAPON</c:v>
                </c:pt>
                <c:pt idx="1">
                  <c:v>CHATAS</c:v>
                </c:pt>
                <c:pt idx="2">
                  <c:v>CORTE B-C ESPECIAL</c:v>
                </c:pt>
                <c:pt idx="3">
                  <c:v>CORTE BRAZO ALETA</c:v>
                </c:pt>
                <c:pt idx="4">
                  <c:v>CORTE BRAZO MORRILLO</c:v>
                </c:pt>
                <c:pt idx="5">
                  <c:v>CORTE BRAZO MURILLO</c:v>
                </c:pt>
                <c:pt idx="6">
                  <c:v>CORTE BRAZO PALETERO</c:v>
                </c:pt>
                <c:pt idx="7">
                  <c:v>CORTE BRAZO PECHO</c:v>
                </c:pt>
                <c:pt idx="8">
                  <c:v>CORTE PIERNA BOLA</c:v>
                </c:pt>
                <c:pt idx="9">
                  <c:v>CORTE PIERNA CADERA</c:v>
                </c:pt>
                <c:pt idx="10">
                  <c:v>CORTE PIERNA CECINA</c:v>
                </c:pt>
                <c:pt idx="11">
                  <c:v>CORTE PIERNA HERRADERO</c:v>
                </c:pt>
                <c:pt idx="12">
                  <c:v>CORTE PIERNA LOMO ANCHO</c:v>
                </c:pt>
                <c:pt idx="13">
                  <c:v>CORTE PIERNA MILANESA</c:v>
                </c:pt>
                <c:pt idx="14">
                  <c:v>CORTE PIERNA POSTA BRAZO</c:v>
                </c:pt>
                <c:pt idx="15">
                  <c:v>COSTILLA</c:v>
                </c:pt>
                <c:pt idx="16">
                  <c:v>FALDA COSTILLA</c:v>
                </c:pt>
                <c:pt idx="17">
                  <c:v>H. COGOTE</c:v>
                </c:pt>
                <c:pt idx="18">
                  <c:v>LOMO FINO</c:v>
                </c:pt>
                <c:pt idx="19">
                  <c:v>MOLIDA DE RES</c:v>
                </c:pt>
                <c:pt idx="20">
                  <c:v>MOLIDA ESPECIAL</c:v>
                </c:pt>
                <c:pt idx="21">
                  <c:v>PEINES</c:v>
                </c:pt>
                <c:pt idx="22">
                  <c:v>PUNTA DE ANCA</c:v>
                </c:pt>
                <c:pt idx="23">
                  <c:v>SOBREBARRIGA</c:v>
                </c:pt>
                <c:pt idx="24">
                  <c:v>TAPADERA/ARRACHERA/ENTRANA</c:v>
                </c:pt>
                <c:pt idx="25">
                  <c:v>TIRA ASADO</c:v>
                </c:pt>
              </c:strCache>
            </c:strRef>
          </c:cat>
          <c:val>
            <c:numRef>
              <c:f>'Tabla Dinámica'!$B$4:$B$29</c:f>
              <c:numCache>
                <c:formatCode>0%</c:formatCode>
                <c:ptCount val="26"/>
                <c:pt idx="0">
                  <c:v>1</c:v>
                </c:pt>
                <c:pt idx="1">
                  <c:v>0.93816470727135082</c:v>
                </c:pt>
                <c:pt idx="2">
                  <c:v>0.96296296296296302</c:v>
                </c:pt>
                <c:pt idx="3">
                  <c:v>0.93620741106719363</c:v>
                </c:pt>
                <c:pt idx="4">
                  <c:v>0.84325301204819281</c:v>
                </c:pt>
                <c:pt idx="5">
                  <c:v>0.92004188034188028</c:v>
                </c:pt>
                <c:pt idx="6">
                  <c:v>0.92397647058823529</c:v>
                </c:pt>
                <c:pt idx="7">
                  <c:v>0.93432489451476797</c:v>
                </c:pt>
                <c:pt idx="8">
                  <c:v>1</c:v>
                </c:pt>
                <c:pt idx="9">
                  <c:v>0.99430119047619048</c:v>
                </c:pt>
                <c:pt idx="10">
                  <c:v>0.97578571428571426</c:v>
                </c:pt>
                <c:pt idx="11">
                  <c:v>0.98177777777777775</c:v>
                </c:pt>
                <c:pt idx="12">
                  <c:v>0.75905700436152612</c:v>
                </c:pt>
                <c:pt idx="13">
                  <c:v>1</c:v>
                </c:pt>
                <c:pt idx="14">
                  <c:v>0.99909989590770121</c:v>
                </c:pt>
                <c:pt idx="15">
                  <c:v>1</c:v>
                </c:pt>
                <c:pt idx="16">
                  <c:v>0.85875000000000001</c:v>
                </c:pt>
                <c:pt idx="17">
                  <c:v>1</c:v>
                </c:pt>
                <c:pt idx="18">
                  <c:v>0.86138881731853156</c:v>
                </c:pt>
                <c:pt idx="19">
                  <c:v>0.96742787227214377</c:v>
                </c:pt>
                <c:pt idx="20">
                  <c:v>0.91714285714285715</c:v>
                </c:pt>
                <c:pt idx="21">
                  <c:v>0.92268599033816423</c:v>
                </c:pt>
                <c:pt idx="22">
                  <c:v>0.9333507088993076</c:v>
                </c:pt>
                <c:pt idx="23">
                  <c:v>1</c:v>
                </c:pt>
                <c:pt idx="24">
                  <c:v>1</c:v>
                </c:pt>
                <c:pt idx="25">
                  <c:v>0.64778828502415464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3B-4CC6-94A6-A32FEE3C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74722047"/>
        <c:axId val="274722527"/>
      </c:barChart>
      <c:lineChart>
        <c:grouping val="standard"/>
        <c:varyColors val="0"/>
        <c:ser>
          <c:idx val="1"/>
          <c:order val="1"/>
          <c:tx>
            <c:v>Promedio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'Tabla Dinámica'!$C$4:$C$29</c:f>
              <c:numCache>
                <c:formatCode>0%</c:formatCode>
                <c:ptCount val="26"/>
                <c:pt idx="0">
                  <c:v>0.93374951740764034</c:v>
                </c:pt>
                <c:pt idx="1">
                  <c:v>0.93374951740764034</c:v>
                </c:pt>
                <c:pt idx="2">
                  <c:v>0.93374951740764034</c:v>
                </c:pt>
                <c:pt idx="3">
                  <c:v>0.93374951740764034</c:v>
                </c:pt>
                <c:pt idx="4">
                  <c:v>0.93374951740764034</c:v>
                </c:pt>
                <c:pt idx="5">
                  <c:v>0.93374951740764034</c:v>
                </c:pt>
                <c:pt idx="6">
                  <c:v>0.93374951740764034</c:v>
                </c:pt>
                <c:pt idx="7">
                  <c:v>0.93374951740764034</c:v>
                </c:pt>
                <c:pt idx="8">
                  <c:v>0.93374951740764034</c:v>
                </c:pt>
                <c:pt idx="9">
                  <c:v>0.93374951740764034</c:v>
                </c:pt>
                <c:pt idx="10">
                  <c:v>0.93374951740764034</c:v>
                </c:pt>
                <c:pt idx="11">
                  <c:v>0.93374951740764034</c:v>
                </c:pt>
                <c:pt idx="12">
                  <c:v>0.93374951740764034</c:v>
                </c:pt>
                <c:pt idx="13">
                  <c:v>0.93374951740764034</c:v>
                </c:pt>
                <c:pt idx="14">
                  <c:v>0.93374951740764034</c:v>
                </c:pt>
                <c:pt idx="15">
                  <c:v>0.93374951740764034</c:v>
                </c:pt>
                <c:pt idx="16">
                  <c:v>0.93374951740764034</c:v>
                </c:pt>
                <c:pt idx="17">
                  <c:v>0.93374951740764034</c:v>
                </c:pt>
                <c:pt idx="18">
                  <c:v>0.93374951740764034</c:v>
                </c:pt>
                <c:pt idx="19">
                  <c:v>0.93374951740764034</c:v>
                </c:pt>
                <c:pt idx="20">
                  <c:v>0.93374951740764034</c:v>
                </c:pt>
                <c:pt idx="21">
                  <c:v>0.93374951740764034</c:v>
                </c:pt>
                <c:pt idx="22">
                  <c:v>0.93374951740764034</c:v>
                </c:pt>
                <c:pt idx="23">
                  <c:v>0.93374951740764034</c:v>
                </c:pt>
                <c:pt idx="24">
                  <c:v>0.93374951740764034</c:v>
                </c:pt>
                <c:pt idx="25">
                  <c:v>0.93374951740764034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3B-4CC6-94A6-A32FEE3C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722047"/>
        <c:axId val="274722527"/>
      </c:lineChart>
      <c:catAx>
        <c:axId val="274722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4722527"/>
        <c:crosses val="autoZero"/>
        <c:auto val="1"/>
        <c:lblAlgn val="ctr"/>
        <c:lblOffset val="100"/>
        <c:noMultiLvlLbl val="0"/>
      </c:catAx>
      <c:valAx>
        <c:axId val="27472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74722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434340</xdr:colOff>
      <xdr:row>5</xdr:row>
      <xdr:rowOff>83820</xdr:rowOff>
    </xdr:from>
    <xdr:to>
      <xdr:col>9</xdr:col>
      <xdr:colOff>251460</xdr:colOff>
      <xdr:row>24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CA94D9-17FB-A46B-E559-68166D1F6F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ía Camila Vargas Castellanos" refreshedDate="45753.438792939814" createdVersion="8" refreshedVersion="8" minRefreshableVersion="3" recordCount="127" xr:uid="{A69778E7-4EC5-4738-95FC-7CED18F88E21}">
  <cacheSource type="worksheet">
    <worksheetSource ref="A1:O128" sheet="Ejecución Febrero"/>
  </cacheSource>
  <cacheFields count="15">
    <cacheField name="Referencia" numFmtId="0">
      <sharedItems containsBlank="1"/>
    </cacheField>
    <cacheField name="ITEM PADRE" numFmtId="0">
      <sharedItems containsBlank="1" count="27">
        <s v="COSTILLA"/>
        <s v="H. COGOTE"/>
        <s v="PEINES"/>
        <s v="SOBREBARRIGA"/>
        <s v="CORTE BRAZO MURILLO"/>
        <s v="CORTE B-C ESPECIAL"/>
        <s v="CORTE BRAZO ALETA"/>
        <s v="CORTE BRAZO PALETERO"/>
        <s v="CORTE BRAZO PECHO"/>
        <s v="TIRA ASADO"/>
        <s v="CORTE PIERNA LOMO ANCHO"/>
        <s v="CORTE PIERNA BOLA"/>
        <s v="CORTE PIERNA POSTA BRAZO"/>
        <s v="CORTE PIERNA CADERA"/>
        <s v="CORTE PIERNA CECINA"/>
        <s v="CORTE PIERNA HERRADERO"/>
        <s v="CORTE PIERNA MILANESA"/>
        <s v="CAPON"/>
        <s v="CHATAS"/>
        <s v="LOMO FINO"/>
        <s v="PUNTA DE ANCA"/>
        <s v="MOLIDA ESPECIAL"/>
        <s v="FALDA COSTILLA"/>
        <s v="TAPADERA/ARRACHERA/ENTRANA"/>
        <s v="CORTE BRAZO MORRILLO"/>
        <s v="MOLIDA DE RES"/>
        <m/>
      </sharedItems>
    </cacheField>
    <cacheField name="Desc. item" numFmtId="0">
      <sharedItems containsBlank="1"/>
    </cacheField>
    <cacheField name="Área" numFmtId="0">
      <sharedItems containsBlank="1"/>
    </cacheField>
    <cacheField name="Empaque" numFmtId="0">
      <sharedItems containsBlank="1"/>
    </cacheField>
    <cacheField name="Línea" numFmtId="0">
      <sharedItems containsBlank="1"/>
    </cacheField>
    <cacheField name="Presentación" numFmtId="0">
      <sharedItems containsBlank="1"/>
    </cacheField>
    <cacheField name="PLANEADO 31 ENE - 6 FEB" numFmtId="0">
      <sharedItems containsString="0" containsBlank="1" containsNumber="1" minValue="0" maxValue="1200"/>
    </cacheField>
    <cacheField name="PLANEADO 7 FEB - 13 FEB" numFmtId="0">
      <sharedItems containsString="0" containsBlank="1" containsNumber="1" minValue="0" maxValue="1360"/>
    </cacheField>
    <cacheField name="PLANEADO 14 FEB - 20 FEB" numFmtId="0">
      <sharedItems containsString="0" containsBlank="1" containsNumber="1" minValue="0" maxValue="1400"/>
    </cacheField>
    <cacheField name="PLANEADO 21 FEB -27 FEB" numFmtId="0">
      <sharedItems containsString="0" containsBlank="1" containsNumber="1" minValue="0" maxValue="1020"/>
    </cacheField>
    <cacheField name="TOTAL PLANEADO" numFmtId="0">
      <sharedItems containsSemiMixedTypes="0" containsString="0" containsNumber="1" minValue="0" maxValue="62179"/>
    </cacheField>
    <cacheField name="EJECUTADO " numFmtId="0">
      <sharedItems containsSemiMixedTypes="0" containsString="0" containsNumber="1" minValue="10.5" maxValue="72119.359999999986"/>
    </cacheField>
    <cacheField name="% CUMPLIMIENTO" numFmtId="0">
      <sharedItems containsBlank="1" containsMixedTypes="1" containsNumber="1" minValue="0.19749090909090911" maxValue="62.906999999999996"/>
    </cacheField>
    <cacheField name="% AJUSTADO" numFmtId="9">
      <sharedItems containsSemiMixedTypes="0" containsString="0" containsNumber="1" minValue="0.1974909090909091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s v="014185"/>
    <x v="0"/>
    <s v="COSTILLA ASADERO"/>
    <s v="DESPOSTE"/>
    <s v="Bolsa Blanca"/>
    <m/>
    <s v="Bloque"/>
    <n v="180"/>
    <n v="180"/>
    <n v="160"/>
    <n v="40"/>
    <n v="560"/>
    <n v="648.84999999999991"/>
    <n v="1.1586607142857142"/>
    <n v="1"/>
  </r>
  <r>
    <s v="014343"/>
    <x v="0"/>
    <s v="COSTILLA ASADERO BIG"/>
    <s v="DESPOSTE"/>
    <s v="Bolsa Blanca"/>
    <m/>
    <s v="Bloque"/>
    <n v="400"/>
    <n v="420"/>
    <n v="200"/>
    <n v="600"/>
    <n v="1620"/>
    <n v="1983.56"/>
    <n v="1.2244197530864198"/>
    <n v="1"/>
  </r>
  <r>
    <s v="014220"/>
    <x v="1"/>
    <s v="DES.COMES.HUESO COGOTE"/>
    <s v="DESPOSTE"/>
    <s v="Bolsa Blanca"/>
    <m/>
    <s v="Bloque"/>
    <n v="350"/>
    <n v="120"/>
    <n v="80"/>
    <n v="142"/>
    <n v="692"/>
    <n v="804.46"/>
    <n v="1.1625144508670522"/>
    <n v="1"/>
  </r>
  <r>
    <s v="014244"/>
    <x v="2"/>
    <s v="PEINES DE COSTILLA BQ"/>
    <s v="DESPOSTE"/>
    <s v="Vacío"/>
    <m/>
    <s v="Porcionado"/>
    <n v="100"/>
    <n v="100"/>
    <n v="0"/>
    <n v="0"/>
    <n v="200"/>
    <n v="249.77"/>
    <n v="1.24885"/>
    <n v="1"/>
  </r>
  <r>
    <s v="014236"/>
    <x v="2"/>
    <s v="COSTILLA DE RES * 500 G. TAT"/>
    <s v="PORCIONADO"/>
    <s v="Termoformado"/>
    <s v="TAT"/>
    <s v="Porcionado"/>
    <n v="32.5"/>
    <n v="10"/>
    <n v="10"/>
    <n v="15"/>
    <n v="67.5"/>
    <n v="67.5"/>
    <n v="1"/>
    <n v="1"/>
  </r>
  <r>
    <s v="014281"/>
    <x v="2"/>
    <s v="COSTILLA DE RES P.V"/>
    <s v="PORCIONADO"/>
    <s v="Termoformado"/>
    <m/>
    <s v="Porcionado"/>
    <n v="150"/>
    <n v="120"/>
    <n v="210"/>
    <n v="210"/>
    <n v="690"/>
    <n v="529.96"/>
    <n v="0.7680579710144928"/>
    <n v="0.7680579710144928"/>
  </r>
  <r>
    <s v="011036"/>
    <x v="3"/>
    <s v="SOBREBARRIGA"/>
    <s v="DESPOSTE"/>
    <s v="Vacío"/>
    <m/>
    <s v="Bloque"/>
    <n v="130"/>
    <n v="120"/>
    <n v="130"/>
    <n v="80"/>
    <n v="460"/>
    <n v="517.41"/>
    <n v="1.124804347826087"/>
    <n v="1"/>
  </r>
  <r>
    <s v="011369"/>
    <x v="3"/>
    <s v="SOBREBARRIGA FOOD"/>
    <s v="DESPOSTE"/>
    <s v="Vacío"/>
    <m/>
    <s v="Bloque"/>
    <n v="160"/>
    <n v="120"/>
    <n v="100"/>
    <n v="0"/>
    <n v="380"/>
    <n v="891.04"/>
    <n v="2.3448421052631576"/>
    <n v="1"/>
  </r>
  <r>
    <s v="013381"/>
    <x v="4"/>
    <s v="MURILLO DE BRAZO GOLD  "/>
    <s v="PORCIONADO"/>
    <s v="Termoformado"/>
    <s v="GOLD"/>
    <s v="Porcionado"/>
    <n v="100"/>
    <n v="100"/>
    <n v="150"/>
    <n v="104"/>
    <n v="454"/>
    <n v="495.73"/>
    <n v="1.0919162995594713"/>
    <n v="1"/>
  </r>
  <r>
    <s v="013236"/>
    <x v="4"/>
    <s v="MURILLO-JARRETE-LAGARTO"/>
    <s v="PORCIONADO"/>
    <s v="Termoformado"/>
    <m/>
    <s v="Porcionado"/>
    <n v="80"/>
    <n v="150"/>
    <n v="90"/>
    <n v="70"/>
    <n v="390"/>
    <n v="341.53"/>
    <n v="0.87571794871794861"/>
    <n v="0.87571794871794861"/>
  </r>
  <r>
    <s v="013169"/>
    <x v="4"/>
    <s v="CORTE PIERNA MURILLO"/>
    <s v="DESPOSTE"/>
    <s v="Vacío"/>
    <m/>
    <s v="Bloque"/>
    <n v="0"/>
    <n v="50"/>
    <n v="50"/>
    <n v="50"/>
    <n v="150"/>
    <n v="96.679999999999993"/>
    <n v="0.64453333333333329"/>
    <n v="0.64453333333333329"/>
  </r>
  <r>
    <s v="013388"/>
    <x v="4"/>
    <s v="CORTE DE BRAZO MURILLO"/>
    <s v="DESPOSTE"/>
    <s v="Vacío"/>
    <m/>
    <s v="Bloque"/>
    <n v="80"/>
    <n v="100"/>
    <n v="150"/>
    <n v="62"/>
    <n v="392"/>
    <n v="595.54"/>
    <n v="1.5192346938775509"/>
    <n v="1"/>
  </r>
  <r>
    <s v="014212"/>
    <x v="4"/>
    <s v="OSOBUCO RES 550-650 GR"/>
    <s v="DESPOSTE"/>
    <s v="Vacío"/>
    <m/>
    <s v="Porcionado"/>
    <n v="16"/>
    <n v="0"/>
    <n v="6"/>
    <n v="0"/>
    <n v="22"/>
    <n v="60.81"/>
    <n v="2.7640909090909092"/>
    <n v="1"/>
  </r>
  <r>
    <s v="014214"/>
    <x v="4"/>
    <s v="OSOBUCO DE RES 250-300 GR"/>
    <s v="DESPOSTE"/>
    <s v="Vacío"/>
    <m/>
    <s v="Porcionado"/>
    <n v="15"/>
    <n v="0"/>
    <n v="0"/>
    <n v="0"/>
    <n v="15"/>
    <n v="55.43"/>
    <n v="3.6953333333333331"/>
    <n v="1"/>
  </r>
  <r>
    <s v="013320"/>
    <x v="5"/>
    <s v="CARNE COGOTE PREMIUM"/>
    <s v="PORCIONADO"/>
    <s v="Termoformado"/>
    <s v="PREMIUM"/>
    <s v="Porcionado"/>
    <n v="80"/>
    <n v="0"/>
    <n v="0"/>
    <n v="80"/>
    <n v="160"/>
    <n v="160"/>
    <n v="1"/>
    <n v="1"/>
  </r>
  <r>
    <s v="013154"/>
    <x v="5"/>
    <s v="CARNE PARA SUDAR *250GR TAT"/>
    <s v="PORCIONADO"/>
    <s v="Termoformado"/>
    <s v="TAT"/>
    <s v="Porcionado"/>
    <n v="3.5"/>
    <n v="5"/>
    <n v="5"/>
    <n v="7.5"/>
    <n v="21"/>
    <n v="21"/>
    <n v="1"/>
    <n v="1"/>
  </r>
  <r>
    <s v="013156"/>
    <x v="5"/>
    <s v="CARNE PARA SUDAR *500GR TAT"/>
    <s v="PORCIONADO"/>
    <s v="Termoformado"/>
    <s v="TAT"/>
    <s v="Porcionado"/>
    <n v="7"/>
    <n v="5"/>
    <n v="5"/>
    <n v="10"/>
    <n v="27"/>
    <n v="22"/>
    <n v="0.81481481481481477"/>
    <n v="0.81481481481481477"/>
  </r>
  <r>
    <s v="013383"/>
    <x v="5"/>
    <s v="CARNE PARA SUDAR GOLD  "/>
    <s v="PORCIONADO"/>
    <s v="Termoformado"/>
    <s v="GOLD"/>
    <s v="Porcionado"/>
    <n v="80"/>
    <n v="110"/>
    <n v="90"/>
    <n v="90"/>
    <n v="370"/>
    <n v="418.61"/>
    <n v="1.1313783783783784"/>
    <n v="1"/>
  </r>
  <r>
    <s v="013158"/>
    <x v="5"/>
    <s v="CORTE DE B-C ESPECIAL"/>
    <s v="DESPOSTE"/>
    <s v="Vacío"/>
    <m/>
    <s v="Bloque"/>
    <n v="60"/>
    <n v="110"/>
    <n v="120"/>
    <n v="70"/>
    <n v="360"/>
    <n v="364.83000000000004"/>
    <n v="1.0134166666666669"/>
    <n v="1"/>
  </r>
  <r>
    <s v="013379"/>
    <x v="6"/>
    <s v="CARNE PARA DESMECHAR  GOLD "/>
    <s v="PORCIONADO"/>
    <s v="Termoformado"/>
    <s v="GOLD"/>
    <s v="Porcionado"/>
    <n v="100"/>
    <n v="150"/>
    <n v="150"/>
    <n v="150"/>
    <n v="550"/>
    <n v="486.74"/>
    <n v="0.8849818181818182"/>
    <n v="0.8849818181818182"/>
  </r>
  <r>
    <s v="013161"/>
    <x v="6"/>
    <s v="CORTE DE BRAZO ALETA"/>
    <s v="DESPOSTE"/>
    <s v="Vacío"/>
    <m/>
    <s v="Bloque"/>
    <n v="50"/>
    <n v="50"/>
    <n v="150"/>
    <n v="150"/>
    <n v="400"/>
    <n v="449.13"/>
    <n v="1.122825"/>
    <n v="1"/>
  </r>
  <r>
    <s v="013371"/>
    <x v="6"/>
    <s v="CORTE BRAZO ALETA FOOD"/>
    <s v="DESPOSTE"/>
    <s v="Vacío"/>
    <m/>
    <s v="Bloque"/>
    <n v="0"/>
    <n v="200"/>
    <n v="80"/>
    <n v="0"/>
    <n v="280"/>
    <n v="610.6400000000001"/>
    <n v="2.180857142857143"/>
    <n v="1"/>
  </r>
  <r>
    <s v="013232"/>
    <x v="6"/>
    <s v="ALETA-DESMECHAR"/>
    <s v="PORCIONADO"/>
    <s v="Termoformado"/>
    <s v="PREMIUM"/>
    <s v="Porcionado"/>
    <n v="120"/>
    <n v="120"/>
    <n v="120"/>
    <n v="100"/>
    <n v="460"/>
    <n v="395.53000000000003"/>
    <n v="0.85984782608695653"/>
    <n v="0.85984782608695653"/>
  </r>
  <r>
    <s v="013390"/>
    <x v="7"/>
    <s v="PALETERO GOLD"/>
    <s v="PORCIONADO"/>
    <s v="Termoformado"/>
    <s v="GOLD"/>
    <s v="Porcionado"/>
    <n v="80"/>
    <n v="100"/>
    <n v="150"/>
    <n v="100"/>
    <n v="430"/>
    <n v="438.29999999999995"/>
    <n v="1.0193023255813953"/>
    <n v="1"/>
  </r>
  <r>
    <s v="012111"/>
    <x v="7"/>
    <s v="BIFE PARRILLERO"/>
    <s v="PORCIONADO"/>
    <s v="Termoformado"/>
    <m/>
    <s v="Porcionado"/>
    <n v="150"/>
    <n v="215"/>
    <n v="150"/>
    <n v="150"/>
    <n v="665"/>
    <n v="713.24"/>
    <n v="1.0725413533834587"/>
    <n v="1"/>
  </r>
  <r>
    <s v="013174"/>
    <x v="7"/>
    <s v="CORTE DE BRAZO PALETERO"/>
    <s v="DESPOSTE"/>
    <s v="Vacío"/>
    <m/>
    <s v="Bloque"/>
    <n v="65"/>
    <n v="65"/>
    <n v="180"/>
    <n v="115"/>
    <n v="425"/>
    <n v="295.76"/>
    <n v="0.69590588235294115"/>
    <n v="0.69590588235294115"/>
  </r>
  <r>
    <s v="013245"/>
    <x v="7"/>
    <s v="PALETERO PREMIUM"/>
    <s v="PORCIONADO"/>
    <s v="Termoformado"/>
    <s v="PREMIUM"/>
    <s v="Porcionado"/>
    <n v="120"/>
    <n v="130"/>
    <n v="90"/>
    <n v="0"/>
    <n v="340"/>
    <n v="355.36"/>
    <n v="1.0451764705882354"/>
    <n v="1"/>
  </r>
  <r>
    <s v="013389"/>
    <x v="8"/>
    <s v="PECHO FOOD"/>
    <s v="DESPOSTE"/>
    <s v="Vacío"/>
    <m/>
    <s v="Bloque"/>
    <n v="960"/>
    <n v="1360"/>
    <n v="1400"/>
    <n v="1020"/>
    <n v="4740"/>
    <n v="4117.4000000000005"/>
    <n v="0.86864978902953593"/>
    <n v="0.86864978902953593"/>
  </r>
  <r>
    <s v="013238"/>
    <x v="8"/>
    <s v="PECHO-BRISKET-ESPALDILLA"/>
    <s v="PORCIONADO"/>
    <s v="Termoformado"/>
    <m/>
    <s v="Porcionado"/>
    <n v="100"/>
    <n v="150"/>
    <n v="90"/>
    <n v="0"/>
    <n v="340"/>
    <n v="405.90999999999997"/>
    <n v="1.1938529411764705"/>
    <n v="1"/>
  </r>
  <r>
    <s v="012146"/>
    <x v="9"/>
    <s v="TIRA DE ASADO"/>
    <s v="DESPOSTE"/>
    <s v="Vacío"/>
    <m/>
    <s v="Porcionado"/>
    <n v="240"/>
    <n v="224"/>
    <n v="180"/>
    <n v="92"/>
    <n v="736"/>
    <n v="558.5"/>
    <n v="0.75883152173913049"/>
    <n v="0.75883152173913049"/>
  </r>
  <r>
    <s v="012167"/>
    <x v="9"/>
    <s v="TIRA DE ASADO BQ"/>
    <s v="DESPOSTE"/>
    <s v="Vacío"/>
    <m/>
    <s v="Porcionado"/>
    <n v="15"/>
    <n v="0"/>
    <n v="30"/>
    <n v="0"/>
    <n v="45"/>
    <n v="31.02"/>
    <n v="0.68933333333333335"/>
    <n v="0.68933333333333335"/>
  </r>
  <r>
    <s v="012154"/>
    <x v="9"/>
    <s v="ASADO DE TIRA ESPECIAL"/>
    <s v="DESPOSTE"/>
    <s v="Vacío"/>
    <m/>
    <s v="Porcionado"/>
    <n v="0"/>
    <n v="20"/>
    <n v="15"/>
    <n v="15"/>
    <n v="50"/>
    <n v="24.759999999999998"/>
    <n v="0.49519999999999997"/>
    <n v="0.49519999999999997"/>
  </r>
  <r>
    <s v="011020"/>
    <x v="10"/>
    <s v="RIB EYE CON HUESO C  420-520 GR"/>
    <s v="DESPOSTE"/>
    <s v="Vacío"/>
    <m/>
    <s v="Porcionado"/>
    <n v="49"/>
    <n v="59"/>
    <n v="72"/>
    <n v="22"/>
    <n v="202"/>
    <n v="149.37"/>
    <n v="0.73945544554455445"/>
    <n v="0.73945544554455445"/>
  </r>
  <r>
    <s v="012272"/>
    <x v="10"/>
    <s v="RIB EYE CON HUESO L 600-800 G."/>
    <s v="DESPOSTE"/>
    <s v="Vacío"/>
    <m/>
    <s v="Porcionado"/>
    <n v="30"/>
    <n v="20"/>
    <n v="0"/>
    <n v="0"/>
    <n v="50"/>
    <n v="79.650000000000006"/>
    <n v="1.5930000000000002"/>
    <n v="1"/>
  </r>
  <r>
    <s v="012297"/>
    <x v="10"/>
    <s v="RIB EYE L 600-800 G INS"/>
    <s v="DESPOSTE"/>
    <s v="Vacío"/>
    <m/>
    <s v="Porcionado"/>
    <n v="40"/>
    <n v="35"/>
    <n v="10"/>
    <n v="0"/>
    <n v="85"/>
    <n v="58.47"/>
    <n v="0.6878823529411765"/>
    <n v="0.6878823529411765"/>
  </r>
  <r>
    <s v="012076"/>
    <x v="10"/>
    <s v="CORTE PIERNA LOMO ANCHO"/>
    <s v="DESPOSTE"/>
    <s v="Vacío"/>
    <m/>
    <s v="Bloque"/>
    <n v="210"/>
    <n v="285"/>
    <n v="370"/>
    <n v="245"/>
    <n v="1110"/>
    <n v="1162.1400000000001"/>
    <n v="1.0469729729729731"/>
    <n v="1"/>
  </r>
  <r>
    <s v="011058"/>
    <x v="10"/>
    <s v="ENTRECOT PREMIUM"/>
    <s v="DESPOSTE"/>
    <s v="Vacío"/>
    <s v="PREMIUM"/>
    <s v="Bloque"/>
    <n v="150"/>
    <n v="100"/>
    <n v="150"/>
    <n v="150"/>
    <n v="550"/>
    <n v="108.62"/>
    <n v="0.19749090909090911"/>
    <n v="0.19749090909090911"/>
  </r>
  <r>
    <s v="011398"/>
    <x v="10"/>
    <s v="LOMO ANCHO ASADO"/>
    <s v="PORCIONADO"/>
    <s v="Vacío"/>
    <m/>
    <s v="Porcionado"/>
    <n v="100"/>
    <n v="80"/>
    <n v="100"/>
    <n v="100"/>
    <n v="380"/>
    <n v="375.14"/>
    <n v="0.98721052631578943"/>
    <n v="0.98721052631578943"/>
  </r>
  <r>
    <s v="014328"/>
    <x v="10"/>
    <s v="ENTRECORT FOOD"/>
    <s v="DESPOSTE"/>
    <s v="Vacío"/>
    <m/>
    <s v="Bloque"/>
    <n v="130"/>
    <n v="103"/>
    <n v="80"/>
    <n v="103"/>
    <n v="416"/>
    <n v="230.27"/>
    <n v="0.55353365384615383"/>
    <n v="0.55353365384615383"/>
  </r>
  <r>
    <s v="012101"/>
    <x v="10"/>
    <s v="LOMO ANCHO-LOMO REDONDO"/>
    <s v="PORCIONADO"/>
    <s v="Termoformado"/>
    <s v="PREMIUM"/>
    <s v="Porcionado"/>
    <n v="150"/>
    <n v="100"/>
    <n v="40"/>
    <n v="40"/>
    <n v="330"/>
    <n v="266.48"/>
    <n v="0.80751515151515152"/>
    <n v="0.80751515151515152"/>
  </r>
  <r>
    <s v="012403"/>
    <x v="10"/>
    <s v="LOMO ANCHO GOLD  "/>
    <s v="PORCIONADO"/>
    <s v="Termoformado"/>
    <s v="GOLD"/>
    <s v="Porcionado"/>
    <n v="150"/>
    <n v="200"/>
    <n v="200"/>
    <n v="250"/>
    <n v="800"/>
    <n v="686.74"/>
    <n v="0.85842499999999999"/>
    <n v="0.85842499999999999"/>
  </r>
  <r>
    <s v="012061"/>
    <x v="11"/>
    <s v="CORTE PIERNA BOLA"/>
    <s v="DESPOSTE"/>
    <s v="Vacío"/>
    <m/>
    <s v="Bloque"/>
    <n v="50"/>
    <n v="70"/>
    <n v="150"/>
    <n v="100"/>
    <n v="370"/>
    <n v="846.89"/>
    <n v="2.2888918918918919"/>
    <n v="1"/>
  </r>
  <r>
    <s v="012093"/>
    <x v="11"/>
    <s v="CARABELLA - BOLA  L-M"/>
    <s v="PORCIONADO"/>
    <s v="Termoformado"/>
    <s v="PREMIUM"/>
    <s v="Porcionado"/>
    <n v="60"/>
    <n v="0"/>
    <n v="70"/>
    <n v="60"/>
    <n v="190"/>
    <n v="192.89999999999998"/>
    <n v="1.0152631578947366"/>
    <n v="1"/>
  </r>
  <r>
    <s v="012397"/>
    <x v="11"/>
    <s v="BOLA DE PIERNA GOLD "/>
    <s v="PORCIONADO"/>
    <s v="Termoformado"/>
    <s v="GOLD"/>
    <s v="Porcionado"/>
    <n v="80"/>
    <n v="120"/>
    <n v="130"/>
    <n v="130"/>
    <n v="460"/>
    <n v="526.13"/>
    <n v="1.1437608695652173"/>
    <n v="1"/>
  </r>
  <r>
    <s v="012407"/>
    <x v="11"/>
    <s v="CARNES PARA ASAR GOLD"/>
    <s v="PORCIONADO"/>
    <s v="Termoformado"/>
    <s v="GOLD"/>
    <s v="Porcionado"/>
    <n v="100"/>
    <n v="80"/>
    <n v="40"/>
    <n v="30"/>
    <n v="250"/>
    <n v="265.66000000000003"/>
    <n v="1.06264"/>
    <n v="1"/>
  </r>
  <r>
    <s v="012421"/>
    <x v="11"/>
    <s v="CARNE EN GOULASH  "/>
    <s v="PORCIONADO"/>
    <s v="Termoformado"/>
    <s v="GOLD"/>
    <s v="Porcionado"/>
    <n v="20"/>
    <n v="40"/>
    <n v="40"/>
    <n v="20"/>
    <n v="120"/>
    <n v="133.66999999999999"/>
    <n v="1.1139166666666667"/>
    <n v="1"/>
  </r>
  <r>
    <s v="012423"/>
    <x v="12"/>
    <s v="CARNE EN FAJITAS"/>
    <s v="PORCIONADO"/>
    <s v="Termoformado"/>
    <s v="GOLD"/>
    <s v="Porcionado"/>
    <n v="20"/>
    <n v="40"/>
    <n v="30"/>
    <n v="20"/>
    <n v="110"/>
    <n v="109.33000000000001"/>
    <n v="0.99390909090909108"/>
    <n v="0.99390909090909108"/>
  </r>
  <r>
    <s v="012080"/>
    <x v="12"/>
    <s v="CARNE PARA ASAR  *250gr TAT"/>
    <s v="PORCIONADO"/>
    <s v="Termoformado"/>
    <s v="TAT"/>
    <s v="Porcionado"/>
    <n v="60"/>
    <n v="65"/>
    <n v="60"/>
    <n v="53.3"/>
    <n v="238.3"/>
    <n v="238.25"/>
    <n v="0.99979018044481738"/>
    <n v="0.99979018044481738"/>
  </r>
  <r>
    <s v="012082"/>
    <x v="12"/>
    <s v="CARNE PARA ASAR *500gr TAT"/>
    <s v="PORCIONADO"/>
    <s v="Termoformado"/>
    <s v="TAT"/>
    <s v="Porcionado"/>
    <n v="35"/>
    <n v="45"/>
    <n v="35"/>
    <n v="50"/>
    <n v="165"/>
    <n v="165"/>
    <n v="1"/>
    <n v="1"/>
  </r>
  <r>
    <s v="012108"/>
    <x v="12"/>
    <s v="CORTE PIERNA POSTA BRAZO"/>
    <s v="DESPOSTE"/>
    <s v="Vacío"/>
    <m/>
    <s v="Bloque"/>
    <n v="80"/>
    <n v="70"/>
    <n v="150"/>
    <n v="100"/>
    <n v="400"/>
    <n v="545.82999999999993"/>
    <n v="1.3645749999999999"/>
    <n v="1"/>
  </r>
  <r>
    <s v="012121"/>
    <x v="12"/>
    <s v="CORTE POSTA PIERNA  160-180 G x 2 KG"/>
    <s v="PORCIONADO"/>
    <s v="Vacío"/>
    <m/>
    <s v="Porcionado"/>
    <n v="0"/>
    <n v="0"/>
    <n v="0"/>
    <n v="30"/>
    <n v="30"/>
    <n v="30.38"/>
    <n v="1.0126666666666666"/>
    <n v="1"/>
  </r>
  <r>
    <s v="012123"/>
    <x v="12"/>
    <s v="CORTE POSTA PIERNA  CECINADO 5"/>
    <s v="PORCIONADO"/>
    <s v="Vacío"/>
    <m/>
    <s v="Porcionado"/>
    <n v="35"/>
    <n v="0"/>
    <n v="0"/>
    <n v="0"/>
    <n v="35"/>
    <n v="35.31"/>
    <n v="1.0088571428571429"/>
    <n v="1"/>
  </r>
  <r>
    <s v="012125"/>
    <x v="12"/>
    <s v="CORTE PIERNA CECINADO *2"/>
    <s v="PORCIONADO"/>
    <s v="Vacío"/>
    <m/>
    <s v="Porcionado"/>
    <n v="36"/>
    <n v="10"/>
    <n v="10"/>
    <n v="0"/>
    <n v="56"/>
    <n v="62.19"/>
    <n v="1.1105357142857142"/>
    <n v="1"/>
  </r>
  <r>
    <s v="012064"/>
    <x v="13"/>
    <s v="CORTE DE PIERNA CADERA"/>
    <s v="DESPOSTE"/>
    <s v="Vacío"/>
    <m/>
    <s v="Bloque"/>
    <n v="0"/>
    <n v="75"/>
    <n v="180"/>
    <n v="100"/>
    <n v="355"/>
    <n v="510.58000000000004"/>
    <n v="1.4382535211267606"/>
    <n v="1"/>
  </r>
  <r>
    <s v="012095"/>
    <x v="13"/>
    <s v="CADERA-TETAFULA"/>
    <s v="PORCIONADO"/>
    <s v="Termoformado"/>
    <s v="PREMIUM"/>
    <s v="Porcionado"/>
    <n v="250"/>
    <n v="150"/>
    <n v="0"/>
    <n v="0"/>
    <n v="400"/>
    <n v="484.17"/>
    <n v="1.2104250000000001"/>
    <n v="1"/>
  </r>
  <r>
    <s v="011396"/>
    <x v="13"/>
    <s v="CADERA ASADOS"/>
    <s v="PORCIONADO"/>
    <s v="Vacío"/>
    <m/>
    <s v="Porcionado"/>
    <n v="100"/>
    <n v="60"/>
    <n v="0"/>
    <n v="50"/>
    <n v="210"/>
    <n v="206.08999999999997"/>
    <n v="0.98138095238095224"/>
    <n v="0.98138095238095224"/>
  </r>
  <r>
    <s v="012399"/>
    <x v="13"/>
    <s v="CADERA DE PIERNA GOLD "/>
    <s v="PORCIONADO"/>
    <s v="Vacío"/>
    <s v="GOLD"/>
    <s v="Porcionado"/>
    <n v="80"/>
    <n v="130"/>
    <n v="150"/>
    <n v="130"/>
    <n v="490"/>
    <n v="513.30999999999995"/>
    <n v="1.0475714285714284"/>
    <n v="1"/>
  </r>
  <r>
    <s v="012113"/>
    <x v="13"/>
    <s v="FAJITA ESPECIAL DE RES L-M"/>
    <s v="PORCIONADO"/>
    <s v="Vacío"/>
    <m/>
    <s v="Porcionado"/>
    <n v="80"/>
    <n v="50"/>
    <n v="30"/>
    <n v="0"/>
    <n v="160"/>
    <n v="158.42000000000002"/>
    <n v="0.99012500000000014"/>
    <n v="0.99012500000000014"/>
  </r>
  <r>
    <s v="012067"/>
    <x v="14"/>
    <s v="CORTE PIERNA CECINA"/>
    <s v="DESPOSTE"/>
    <s v="Vacío"/>
    <m/>
    <s v="Bloque"/>
    <n v="0"/>
    <n v="70"/>
    <n v="150"/>
    <n v="100"/>
    <n v="320"/>
    <n v="764.56000000000006"/>
    <n v="2.3892500000000001"/>
    <n v="1"/>
  </r>
  <r>
    <s v="012413"/>
    <x v="14"/>
    <s v="CECINA FOOD"/>
    <s v="DESPOSTE"/>
    <s v="Vacío"/>
    <m/>
    <s v="Bloque"/>
    <n v="20"/>
    <n v="130"/>
    <n v="315"/>
    <n v="0"/>
    <n v="465"/>
    <n v="874.45"/>
    <n v="1.8805376344086022"/>
    <n v="1"/>
  </r>
  <r>
    <s v="012097"/>
    <x v="14"/>
    <s v="CECINA-TABLA L-M"/>
    <s v="PORCIONADO"/>
    <s v="Termoformado"/>
    <m/>
    <s v="Porcionado"/>
    <n v="270"/>
    <n v="250"/>
    <n v="150"/>
    <n v="150"/>
    <n v="820"/>
    <n v="837.56"/>
    <n v="1.0214146341463415"/>
    <n v="1"/>
  </r>
  <r>
    <s v="012164"/>
    <x v="14"/>
    <s v="CECINA DE RES"/>
    <s v="DESPOSTE"/>
    <s v="Vacío"/>
    <m/>
    <s v="Bloque"/>
    <n v="120"/>
    <n v="0"/>
    <n v="190"/>
    <n v="120"/>
    <n v="430"/>
    <n v="465.62"/>
    <n v="1.0828372093023255"/>
    <n v="1"/>
  </r>
  <r>
    <s v="012401"/>
    <x v="14"/>
    <s v="CECINA DE PIERNA GOLD "/>
    <s v="PORCIONADO"/>
    <s v="Termoformado"/>
    <s v="GOLD"/>
    <s v="Porcionado"/>
    <n v="80"/>
    <n v="0"/>
    <n v="0"/>
    <n v="0"/>
    <n v="80"/>
    <n v="66.44"/>
    <n v="0.83050000000000002"/>
    <n v="0.83050000000000002"/>
  </r>
  <r>
    <s v="012290"/>
    <x v="14"/>
    <s v="GOULASH ESPECIAL DE RES L-M"/>
    <s v="PORCIONADO"/>
    <s v="Termoformado"/>
    <m/>
    <s v="Porcionado"/>
    <n v="60"/>
    <n v="40"/>
    <n v="30"/>
    <n v="0"/>
    <n v="130"/>
    <n v="132.58000000000001"/>
    <n v="1.0198461538461538"/>
    <n v="1"/>
  </r>
  <r>
    <s v="012070"/>
    <x v="14"/>
    <s v="GOULASH ESPECIAL * 5 KG"/>
    <s v="PORCIONADO"/>
    <s v="Vacío"/>
    <m/>
    <s v="Porcionado"/>
    <n v="0"/>
    <n v="5"/>
    <n v="5"/>
    <n v="10"/>
    <n v="20"/>
    <n v="20.21"/>
    <n v="1.0105"/>
    <n v="1"/>
  </r>
  <r>
    <s v="012405"/>
    <x v="15"/>
    <s v="BOTA GOLD "/>
    <s v="PORCIONADO"/>
    <s v="Termoformado"/>
    <m/>
    <s v="Porcionado"/>
    <n v="80"/>
    <n v="70"/>
    <n v="90"/>
    <n v="90"/>
    <n v="330"/>
    <n v="293.91999999999996"/>
    <n v="0.8906666666666665"/>
    <n v="0.8906666666666665"/>
  </r>
  <r>
    <s v="012412"/>
    <x v="15"/>
    <s v="CORTE PIERNA HERRADERO"/>
    <s v="DESPOSTE"/>
    <s v="Vacío"/>
    <m/>
    <s v="Bloque"/>
    <n v="140"/>
    <n v="155"/>
    <n v="220"/>
    <n v="220"/>
    <n v="735"/>
    <n v="1399.8"/>
    <n v="1.9044897959183673"/>
    <n v="1"/>
  </r>
  <r>
    <s v="011397"/>
    <x v="15"/>
    <s v="HERRADERO ASADOS"/>
    <s v="PORCIONADO"/>
    <s v="Vacío"/>
    <m/>
    <s v="Porcionado"/>
    <n v="70"/>
    <n v="100"/>
    <n v="80"/>
    <n v="40"/>
    <n v="290"/>
    <n v="316.87"/>
    <n v="1.0926551724137932"/>
    <n v="1"/>
  </r>
  <r>
    <s v="013372"/>
    <x v="15"/>
    <s v="HERRADERO FOOD"/>
    <s v="DESPOSTE"/>
    <s v="Vacío"/>
    <m/>
    <s v="Bloque"/>
    <n v="0"/>
    <n v="15"/>
    <n v="5"/>
    <n v="0"/>
    <n v="20"/>
    <n v="133.44"/>
    <n v="6.6719999999999997"/>
    <n v="1"/>
  </r>
  <r>
    <s v="012098"/>
    <x v="15"/>
    <s v="ASAR PREMIUM"/>
    <s v="PORCIONADO"/>
    <s v="Termoformado"/>
    <s v="PREMIUM"/>
    <s v="Porcionado"/>
    <n v="80"/>
    <n v="70"/>
    <n v="0"/>
    <n v="30"/>
    <n v="180"/>
    <n v="190.32000000000002"/>
    <n v="1.0573333333333335"/>
    <n v="1"/>
  </r>
  <r>
    <s v="013148"/>
    <x v="15"/>
    <s v="CARNE GOULASH x 2.5 Kg"/>
    <s v="PORCIONADO"/>
    <s v="Vacío"/>
    <m/>
    <s v="Porcionado"/>
    <n v="10"/>
    <n v="10"/>
    <n v="10"/>
    <n v="0"/>
    <n v="30"/>
    <n v="30.62"/>
    <n v="1.0206666666666666"/>
    <n v="1"/>
  </r>
  <r>
    <s v="012075"/>
    <x v="16"/>
    <s v="JULIANA ESPECIAL X 3 KG"/>
    <s v="PORCIONADO"/>
    <s v="Vacío"/>
    <m/>
    <s v="Porcionado"/>
    <n v="51"/>
    <n v="105"/>
    <n v="131"/>
    <n v="34"/>
    <n v="321"/>
    <n v="323.8"/>
    <n v="1.0087227414330218"/>
    <n v="1"/>
  </r>
  <r>
    <s v="011012"/>
    <x v="16"/>
    <s v="OJO DE BIFE"/>
    <s v="PORCIONADO"/>
    <s v="Termoformado"/>
    <m/>
    <s v="Porcionado"/>
    <n v="0"/>
    <n v="10"/>
    <n v="10"/>
    <n v="0"/>
    <n v="20"/>
    <n v="20.950000000000003"/>
    <n v="1.0475000000000001"/>
    <n v="1"/>
  </r>
  <r>
    <s v="011001"/>
    <x v="17"/>
    <s v="CAPON - BOLLO"/>
    <s v="DESPOSTE"/>
    <s v="Vacío"/>
    <m/>
    <s v="Bloque"/>
    <n v="20"/>
    <n v="220"/>
    <n v="140"/>
    <n v="180"/>
    <n v="560"/>
    <n v="560.62"/>
    <n v="1.001107142857143"/>
    <n v="1"/>
  </r>
  <r>
    <s v="011008"/>
    <x v="18"/>
    <s v="CHATAS  200-220 GR X 2 UND BLOQUE"/>
    <s v="PORCIONADO"/>
    <s v="Termoformado"/>
    <m/>
    <s v="Porcionado"/>
    <n v="0"/>
    <n v="10"/>
    <n v="10"/>
    <n v="0"/>
    <n v="20"/>
    <n v="21.18"/>
    <n v="1.0589999999999999"/>
    <n v="1"/>
  </r>
  <r>
    <s v="011328"/>
    <x v="18"/>
    <s v="CHATA ESPECIAL 290-310 GR X UND MARIPOSA"/>
    <s v="PORCIONADO"/>
    <s v="Termoformado"/>
    <m/>
    <s v="Porcionado"/>
    <n v="40"/>
    <n v="10"/>
    <n v="20"/>
    <n v="0"/>
    <n v="70"/>
    <n v="75.599999999999994"/>
    <n v="1.0799999999999998"/>
    <n v="1"/>
  </r>
  <r>
    <s v="011010"/>
    <x v="18"/>
    <s v="CHATAS 300-350 GR MARIPOSA X 2 UND"/>
    <s v="PORCIONADO"/>
    <s v="Termoformado"/>
    <m/>
    <s v="Porcionado"/>
    <n v="120"/>
    <n v="120"/>
    <n v="130"/>
    <n v="170"/>
    <n v="540"/>
    <n v="528.02"/>
    <n v="0.9778148148148148"/>
    <n v="0.9778148148148148"/>
  </r>
  <r>
    <s v="011044"/>
    <x v="18"/>
    <s v="TIBON 300-350 GR"/>
    <s v="DESPOSTE"/>
    <s v="Vacío"/>
    <m/>
    <s v="Porcionado"/>
    <n v="20"/>
    <n v="0"/>
    <n v="20"/>
    <n v="10"/>
    <n v="50"/>
    <n v="51.04"/>
    <n v="1.0207999999999999"/>
    <n v="1"/>
  </r>
  <r>
    <s v="011368"/>
    <x v="18"/>
    <s v="BIFE CHORIZO X 3 PORCIONES"/>
    <s v="PORCIONADO"/>
    <s v="Termoformado"/>
    <m/>
    <s v="Porcionado"/>
    <n v="95"/>
    <n v="150"/>
    <n v="130"/>
    <n v="100"/>
    <n v="475"/>
    <n v="486.6"/>
    <n v="1.0244210526315789"/>
    <n v="1"/>
  </r>
  <r>
    <s v="011365"/>
    <x v="18"/>
    <s v="CHATA ESPECIAL FOOD"/>
    <s v="DESPOSTE"/>
    <s v="Vacío"/>
    <m/>
    <s v="Bloque"/>
    <n v="0"/>
    <n v="0"/>
    <n v="10"/>
    <n v="0"/>
    <n v="10"/>
    <n v="629.06999999999994"/>
    <n v="62.906999999999996"/>
    <n v="1"/>
  </r>
  <r>
    <s v="011271"/>
    <x v="18"/>
    <s v="CHATA  PREMIUM P.V."/>
    <s v="DESPOSTE"/>
    <s v="Vacío"/>
    <s v="PREMIUM"/>
    <s v="Bloque"/>
    <n v="300"/>
    <n v="500"/>
    <n v="500"/>
    <n v="457"/>
    <n v="1757"/>
    <n v="1564.61"/>
    <n v="0.8905008537279453"/>
    <n v="0.8905008537279453"/>
  </r>
  <r>
    <s v="011372"/>
    <x v="18"/>
    <s v="CHATA 290-310 GR 2 UND BLOQUE BQ"/>
    <s v="PORCIONADO"/>
    <s v="Termoformado"/>
    <m/>
    <s v="Porcionado"/>
    <n v="152"/>
    <n v="0"/>
    <n v="0"/>
    <n v="0"/>
    <n v="152"/>
    <n v="554.5"/>
    <n v="3.6480263157894739"/>
    <n v="1"/>
  </r>
  <r>
    <s v="011256"/>
    <x v="18"/>
    <s v="NEW YORK 340 -370 GR"/>
    <s v="PORCIONADO"/>
    <s v="Termoformado"/>
    <m/>
    <s v="Porcionado"/>
    <n v="20"/>
    <n v="20"/>
    <n v="20"/>
    <n v="6"/>
    <n v="66"/>
    <n v="74.570000000000007"/>
    <n v="1.1298484848484849"/>
    <n v="1"/>
  </r>
  <r>
    <s v="011295"/>
    <x v="18"/>
    <s v="CHATAS 300-350 BLOQUE *1 UND"/>
    <s v="PORCIONADO"/>
    <s v="Termoformado"/>
    <m/>
    <s v="Porcionado"/>
    <n v="50"/>
    <n v="0"/>
    <n v="0"/>
    <n v="20"/>
    <n v="70"/>
    <n v="82.92"/>
    <n v="1.1845714285714286"/>
    <n v="1"/>
  </r>
  <r>
    <s v="011349"/>
    <x v="18"/>
    <s v="CHATA 400-450 X 2 UND MARIPOSA"/>
    <s v="PORCIONADO"/>
    <s v="Termoformado"/>
    <m/>
    <s v="Porcionado"/>
    <n v="26"/>
    <n v="75"/>
    <n v="45"/>
    <n v="25"/>
    <n v="171"/>
    <n v="143.24"/>
    <n v="0.83766081871345033"/>
    <n v="0.83766081871345033"/>
  </r>
  <r>
    <s v="011330"/>
    <x v="18"/>
    <s v="CHATA ASADO"/>
    <s v="PORCIONADO"/>
    <s v="Vacío"/>
    <m/>
    <s v="Porcionado"/>
    <n v="100"/>
    <n v="80"/>
    <n v="0"/>
    <n v="50"/>
    <n v="230"/>
    <n v="126.96"/>
    <n v="0.55199999999999994"/>
    <n v="0.55199999999999994"/>
  </r>
  <r>
    <s v="011331"/>
    <x v="19"/>
    <s v="LOMO FINO  SIN CORDON B"/>
    <s v="DESPOSTE"/>
    <s v="Vacío"/>
    <m/>
    <s v="Bloque"/>
    <n v="443"/>
    <n v="0"/>
    <n v="0"/>
    <n v="1000"/>
    <n v="1443"/>
    <n v="2728.4300000000003"/>
    <n v="1.890803880803881"/>
    <n v="1"/>
  </r>
  <r>
    <s v="011031"/>
    <x v="19"/>
    <s v="LOMO FINO PREMIUM FOOD"/>
    <s v="DESPOSTE"/>
    <s v="Vacío"/>
    <m/>
    <s v="Bloque"/>
    <n v="180"/>
    <n v="30"/>
    <n v="140"/>
    <n v="70"/>
    <n v="420"/>
    <n v="1100.74"/>
    <n v="2.6208095238095237"/>
    <n v="1"/>
  </r>
  <r>
    <s v="011034"/>
    <x v="19"/>
    <s v="LOMO FINO CANON K FOOD"/>
    <s v="DESPOSTE"/>
    <s v="Vacío"/>
    <m/>
    <s v="Bloque"/>
    <n v="780"/>
    <n v="225"/>
    <n v="450"/>
    <n v="150"/>
    <n v="1605"/>
    <n v="1064.27"/>
    <n v="0.66309657320872273"/>
    <n v="0.66309657320872273"/>
  </r>
  <r>
    <s v="011354"/>
    <x v="19"/>
    <s v="LOMO FINO X 300 GR"/>
    <s v="PORCIONADO"/>
    <s v="Termoformado"/>
    <m/>
    <s v="Porcionado"/>
    <n v="15"/>
    <n v="0"/>
    <n v="10"/>
    <n v="20"/>
    <n v="45"/>
    <n v="35.15"/>
    <n v="0.78111111111111109"/>
    <n v="0.78111111111111109"/>
  </r>
  <r>
    <s v="011247"/>
    <x v="19"/>
    <s v="LOMO FINO PREMIUM P.V."/>
    <s v="DESPOSTE"/>
    <s v="Vacío"/>
    <s v="PREMIUM"/>
    <s v="Bloque"/>
    <n v="700"/>
    <n v="600"/>
    <n v="700"/>
    <n v="600"/>
    <n v="2600"/>
    <n v="2427.1900000000005"/>
    <n v="0.93353461538461557"/>
    <n v="0.93353461538461557"/>
  </r>
  <r>
    <s v="011248"/>
    <x v="19"/>
    <s v="MEDALLONES LOMO FINO L-M"/>
    <s v="PORCIONADO"/>
    <s v="Termoformado"/>
    <m/>
    <s v="Porcionado"/>
    <n v="200"/>
    <n v="100"/>
    <n v="130"/>
    <n v="80"/>
    <n v="510"/>
    <n v="321.70999999999998"/>
    <n v="0.63080392156862741"/>
    <n v="0.63080392156862741"/>
  </r>
  <r>
    <s v="011297"/>
    <x v="19"/>
    <s v="LOMO FINO SEMILIMPIO"/>
    <s v="DESPOSTE"/>
    <s v="Vacío"/>
    <m/>
    <s v="Bloque"/>
    <n v="0"/>
    <n v="20"/>
    <n v="50"/>
    <n v="0"/>
    <n v="70"/>
    <n v="75.789999999999992"/>
    <n v="1.0827142857142855"/>
    <n v="1"/>
  </r>
  <r>
    <s v="011353"/>
    <x v="19"/>
    <s v="LOMO FINO X 250 GR"/>
    <s v="PORCIONADO"/>
    <s v="Termoformado"/>
    <m/>
    <s v="Porcionado"/>
    <n v="250"/>
    <n v="250"/>
    <n v="150"/>
    <n v="150"/>
    <n v="800"/>
    <n v="897.43"/>
    <n v="1.1217874999999999"/>
    <n v="1"/>
  </r>
  <r>
    <s v="011306"/>
    <x v="19"/>
    <s v="PINCHO LOMO FINO L-M"/>
    <s v="PORCIONADO"/>
    <s v="Vacío"/>
    <m/>
    <s v="Porcionado"/>
    <n v="10"/>
    <n v="0"/>
    <n v="10"/>
    <n v="5"/>
    <n v="25"/>
    <n v="25.5"/>
    <n v="1.02"/>
    <n v="1"/>
  </r>
  <r>
    <s v="011098"/>
    <x v="19"/>
    <s v="LOMO FINO PREMIUM FOOD BQ"/>
    <s v="DESPOSTE"/>
    <s v="Vacío"/>
    <m/>
    <s v="Bloque"/>
    <n v="70"/>
    <n v="70"/>
    <n v="50"/>
    <n v="70"/>
    <n v="260"/>
    <n v="121.35"/>
    <n v="0.46673076923076923"/>
    <n v="0.46673076923076923"/>
  </r>
  <r>
    <s v="046119"/>
    <x v="19"/>
    <s v="LOMO FINO S/C BQ"/>
    <s v="DESPOSTE"/>
    <s v="Vacío"/>
    <m/>
    <s v="Bloque"/>
    <n v="0"/>
    <n v="0"/>
    <n v="0"/>
    <n v="0"/>
    <n v="0"/>
    <n v="200.07"/>
    <s v="No Presupuestado"/>
    <n v="1"/>
  </r>
  <r>
    <s v="011048"/>
    <x v="20"/>
    <s v="PUNTA ANCA FOOD"/>
    <s v="DESPOSTE"/>
    <s v="Vacío"/>
    <m/>
    <s v="Bloque"/>
    <n v="270"/>
    <n v="461"/>
    <n v="203"/>
    <n v="80"/>
    <n v="1014"/>
    <n v="716.16"/>
    <n v="0.7062721893491124"/>
    <n v="0.7062721893491124"/>
  </r>
  <r>
    <s v="011054"/>
    <x v="20"/>
    <s v="PUNTA ANCA 250-300 GR X 2 UND BLOQUE"/>
    <s v="PORCIONADO"/>
    <s v="Vacío"/>
    <m/>
    <s v="Porcionado"/>
    <n v="100"/>
    <n v="88"/>
    <n v="50"/>
    <n v="20"/>
    <n v="258"/>
    <n v="208.20999999999998"/>
    <n v="0.80701550387596888"/>
    <n v="0.80701550387596888"/>
  </r>
  <r>
    <s v="011056"/>
    <x v="20"/>
    <s v="PUNTA ANCA  330-380 GR X 2 UND BLOQUE"/>
    <s v="PORCIONADO"/>
    <s v="Vacío"/>
    <m/>
    <s v="Porcionado"/>
    <n v="45"/>
    <n v="70"/>
    <n v="60"/>
    <n v="20"/>
    <n v="195"/>
    <n v="204"/>
    <n v="1.0461538461538462"/>
    <n v="1"/>
  </r>
  <r>
    <s v="011099"/>
    <x v="20"/>
    <s v="PUNTA ANCA 290-310 GR X 2 UND BLOQUE BQ"/>
    <s v="PORCIONADO"/>
    <s v="Vacío"/>
    <m/>
    <s v="Porcionado"/>
    <n v="202"/>
    <n v="31"/>
    <n v="0"/>
    <n v="20"/>
    <n v="253"/>
    <n v="534.77"/>
    <n v="2.1137154150197626"/>
    <n v="1"/>
  </r>
  <r>
    <s v="011390"/>
    <x v="20"/>
    <s v="PUNTA  PREMIUM ORIENTE  "/>
    <s v="DESPOSTE"/>
    <s v="Vacío"/>
    <s v="PREMIUM"/>
    <s v="Bloque"/>
    <n v="200"/>
    <n v="143"/>
    <n v="0"/>
    <n v="0"/>
    <n v="343"/>
    <n v="736.7600000000001"/>
    <n v="2.1479883381924201"/>
    <n v="1"/>
  </r>
  <r>
    <s v="011351"/>
    <x v="20"/>
    <s v="PUNTA 400-450 BLOQUE X2 UND"/>
    <s v="PORCIONADO"/>
    <s v="Vacío"/>
    <m/>
    <s v="Porcionado"/>
    <n v="38"/>
    <n v="70"/>
    <n v="60"/>
    <n v="30"/>
    <n v="198"/>
    <n v="175.6"/>
    <n v="0.88686868686868681"/>
    <n v="0.88686868686868681"/>
  </r>
  <r>
    <s v="011072"/>
    <x v="20"/>
    <s v="PUNTA ANCA P.V."/>
    <s v="DESPOSTE"/>
    <s v="Vacío"/>
    <m/>
    <s v="Bloque"/>
    <n v="240"/>
    <n v="381"/>
    <n v="113"/>
    <n v="20"/>
    <n v="754"/>
    <n v="1347.23"/>
    <n v="1.7867771883289125"/>
    <n v="1"/>
  </r>
  <r>
    <s v="011268"/>
    <x v="20"/>
    <s v="PUNTA ANCA ASADOS"/>
    <s v="PORCIONADO"/>
    <s v="Vacío"/>
    <m/>
    <s v="Porcionado"/>
    <n v="60"/>
    <n v="0"/>
    <n v="41"/>
    <n v="20"/>
    <n v="121"/>
    <n v="125.39000000000001"/>
    <n v="1.0362809917355373"/>
    <n v="1"/>
  </r>
  <r>
    <s v="046118"/>
    <x v="20"/>
    <s v="PUNTA ANCA  380-400 GR X  UND BLOQUE"/>
    <s v="PORCIONADO"/>
    <s v="Vacío"/>
    <m/>
    <s v="Porcionado"/>
    <n v="0"/>
    <n v="81"/>
    <n v="30"/>
    <n v="15"/>
    <n v="126"/>
    <n v="130.78"/>
    <n v="1.0379365079365079"/>
    <n v="1"/>
  </r>
  <r>
    <s v="012133"/>
    <x v="21"/>
    <s v="MOLIDA ESPECIAL *250gr TAT"/>
    <s v="MOLIENDA"/>
    <s v="Termoformado"/>
    <s v="TAT"/>
    <s v="Bloque"/>
    <n v="21.3"/>
    <n v="23.8"/>
    <n v="23.8"/>
    <n v="18.8"/>
    <n v="87.7"/>
    <n v="88"/>
    <n v="1.0034207525655643"/>
    <n v="1"/>
  </r>
  <r>
    <s v="012135"/>
    <x v="21"/>
    <s v="MOLIDA ESPECIAL *500gr TAT"/>
    <s v="MOLIENDA"/>
    <s v="Termoformado"/>
    <s v="TAT"/>
    <s v="Bloque"/>
    <n v="20"/>
    <n v="27.5"/>
    <n v="27.5"/>
    <n v="25"/>
    <n v="100"/>
    <n v="101"/>
    <n v="1.01"/>
    <n v="1"/>
  </r>
  <r>
    <s v="012143"/>
    <x v="21"/>
    <s v="MOLIDA SABOR TOCINETA 500 G."/>
    <s v="MOLIENDA"/>
    <s v="Termoformado"/>
    <m/>
    <s v="Bloque"/>
    <n v="15"/>
    <n v="0"/>
    <n v="10"/>
    <n v="0"/>
    <n v="25"/>
    <n v="10.5"/>
    <n v="0.42"/>
    <n v="0.42"/>
  </r>
  <r>
    <s v="012233"/>
    <x v="21"/>
    <s v="CARNE MOLIDA 98-2 LM"/>
    <s v="MOLIENDA"/>
    <s v="Termoformado"/>
    <m/>
    <s v="Bloque"/>
    <n v="400"/>
    <n v="350"/>
    <n v="350"/>
    <n v="300"/>
    <n v="1400"/>
    <n v="1495.92"/>
    <n v="1.0685142857142857"/>
    <n v="1"/>
  </r>
  <r>
    <s v="012323"/>
    <x v="21"/>
    <s v="MOLIDA ESPECIAL X 400 G"/>
    <s v="MOLIENDA"/>
    <s v="Termoformado"/>
    <m/>
    <s v="Bloque"/>
    <n v="400"/>
    <n v="300"/>
    <n v="400"/>
    <n v="200"/>
    <n v="1300"/>
    <n v="1831.2"/>
    <n v="1.4086153846153846"/>
    <n v="1"/>
  </r>
  <r>
    <s v="012304"/>
    <x v="21"/>
    <s v="MOLIDA ESPECIAL * 5 KG"/>
    <s v="MOLIENDA"/>
    <s v="Vacío"/>
    <m/>
    <s v="Bloque"/>
    <n v="20"/>
    <n v="40"/>
    <n v="0"/>
    <n v="0"/>
    <n v="60"/>
    <n v="65.199999999999989"/>
    <n v="1.0866666666666664"/>
    <n v="1"/>
  </r>
  <r>
    <s v="012325"/>
    <x v="21"/>
    <s v="MOLIDA ESPECIAL X 600 G"/>
    <s v="MOLIENDA"/>
    <s v="Termoformado"/>
    <m/>
    <s v="Bloque"/>
    <n v="800"/>
    <n v="700"/>
    <n v="600"/>
    <n v="500"/>
    <n v="2600"/>
    <n v="3483"/>
    <n v="1.3396153846153847"/>
    <n v="1"/>
  </r>
  <r>
    <s v="013164"/>
    <x v="22"/>
    <s v="FALDA DE COSTILLA X 2 KG"/>
    <s v="PORCIONADO"/>
    <s v="Vacío"/>
    <m/>
    <s v="Porcionado"/>
    <n v="55"/>
    <n v="105"/>
    <n v="76"/>
    <n v="76"/>
    <n v="312"/>
    <n v="267.93"/>
    <n v="0.85875000000000001"/>
    <n v="0.85875000000000001"/>
  </r>
  <r>
    <s v="013182"/>
    <x v="23"/>
    <s v="TAPADERA/ARRACHERA/ENTRANA"/>
    <s v="DESPOSTE"/>
    <s v="Termoformado"/>
    <m/>
    <s v="Porcionado"/>
    <n v="0"/>
    <n v="0"/>
    <n v="0"/>
    <n v="0"/>
    <n v="0"/>
    <n v="416.26000000000005"/>
    <s v="No Presupuestado"/>
    <n v="1"/>
  </r>
  <r>
    <s v="013166"/>
    <x v="24"/>
    <s v="CORTE BRAZO MORRILLO"/>
    <s v="DESPOSTE"/>
    <s v="Vacío"/>
    <m/>
    <s v="Bloque"/>
    <n v="100"/>
    <n v="220"/>
    <n v="80"/>
    <n v="50"/>
    <n v="450"/>
    <n v="597.65000000000009"/>
    <n v="1.3281111111111112"/>
    <n v="1"/>
  </r>
  <r>
    <s v="013321"/>
    <x v="24"/>
    <s v="MORRILLO TAJADO"/>
    <s v="PORCIONADO"/>
    <s v="Vacío"/>
    <m/>
    <s v="Porcionado"/>
    <n v="40"/>
    <n v="0"/>
    <n v="0"/>
    <n v="0"/>
    <n v="40"/>
    <n v="40.46"/>
    <n v="1.0115000000000001"/>
    <n v="1"/>
  </r>
  <r>
    <s v="013243"/>
    <x v="24"/>
    <s v="MORRILLO PREMIUM"/>
    <s v="PORCIONADO"/>
    <s v="Vacío"/>
    <s v="PREMIUM"/>
    <s v="Porcionado"/>
    <n v="50"/>
    <n v="16"/>
    <n v="50"/>
    <n v="50"/>
    <n v="166"/>
    <n v="87.94"/>
    <n v="0.52975903614457831"/>
    <n v="0.52975903614457831"/>
  </r>
  <r>
    <s v="014208"/>
    <x v="25"/>
    <s v="MOLIDA DE RES ECO"/>
    <s v="MOLIENDA"/>
    <s v="Vacío"/>
    <m/>
    <s v="Bloque"/>
    <n v="100"/>
    <n v="170"/>
    <n v="0"/>
    <n v="150"/>
    <n v="420"/>
    <n v="551.16"/>
    <n v="1.3122857142857143"/>
    <n v="1"/>
  </r>
  <r>
    <s v="014335"/>
    <x v="25"/>
    <s v="MEZCLA MOLIDA X 5KG BQ"/>
    <s v="MOLIENDA"/>
    <s v="Vacío"/>
    <m/>
    <s v="Bloque"/>
    <n v="405"/>
    <n v="205"/>
    <n v="50"/>
    <n v="160"/>
    <n v="820"/>
    <n v="612.1099999999999"/>
    <n v="0.74647560975609739"/>
    <n v="0.74647560975609739"/>
  </r>
  <r>
    <s v="014197"/>
    <x v="25"/>
    <s v="MEZCLA MOLIDA X 5 KG"/>
    <s v="MOLIENDA"/>
    <s v="Vacío"/>
    <m/>
    <s v="Bloque"/>
    <n v="200"/>
    <n v="150"/>
    <n v="1000"/>
    <n v="550"/>
    <n v="1900"/>
    <n v="1886.6000000000001"/>
    <n v="0.99294736842105269"/>
    <n v="0.99294736842105269"/>
  </r>
  <r>
    <s v="014202"/>
    <x v="25"/>
    <s v="MOLIDA DE RES 5"/>
    <s v="MOLIENDA"/>
    <s v="Vacío"/>
    <m/>
    <s v="Bloque"/>
    <n v="1000"/>
    <n v="700"/>
    <n v="0"/>
    <n v="500"/>
    <n v="2200"/>
    <n v="3034.98"/>
    <n v="1.3795363636363636"/>
    <n v="1"/>
  </r>
  <r>
    <s v="014319"/>
    <x v="25"/>
    <s v="MOLIDA DE RES * 5 FOOD"/>
    <s v="MOLIENDA"/>
    <s v="Vacío"/>
    <m/>
    <s v="Bloque"/>
    <n v="1200"/>
    <n v="1100"/>
    <n v="1100"/>
    <n v="700"/>
    <n v="4100"/>
    <n v="5167.6600000000008"/>
    <n v="1.2604048780487807"/>
    <n v="1"/>
  </r>
  <r>
    <s v="014204"/>
    <x v="25"/>
    <s v="MOLIDA DE RES *250gr TAT"/>
    <s v="MOLIENDA"/>
    <s v="Termoformado"/>
    <s v="TAT"/>
    <s v="Bloque"/>
    <n v="77.5"/>
    <n v="85"/>
    <n v="80"/>
    <n v="55"/>
    <n v="297.5"/>
    <n v="382"/>
    <n v="1.2840336134453783"/>
    <n v="1"/>
  </r>
  <r>
    <s v="014206"/>
    <x v="25"/>
    <s v="MOLIDA DE RES *500gr TAT"/>
    <s v="MOLIENDA"/>
    <s v="Termoformado"/>
    <s v="TAT"/>
    <s v="Bloque"/>
    <n v="105"/>
    <n v="125"/>
    <n v="115"/>
    <n v="50"/>
    <n v="395"/>
    <n v="520"/>
    <n v="1.3164556962025316"/>
    <n v="1"/>
  </r>
  <r>
    <s v="014290"/>
    <x v="25"/>
    <s v="MOLIDA DE RES P.V 450 GR"/>
    <s v="MOLIENDA"/>
    <s v="Termoformado"/>
    <m/>
    <s v="Bloque"/>
    <n v="450"/>
    <n v="600"/>
    <n v="350"/>
    <n v="250"/>
    <n v="1650"/>
    <n v="2185.1999999999998"/>
    <n v="1.3243636363636362"/>
    <n v="1"/>
  </r>
  <r>
    <m/>
    <x v="26"/>
    <m/>
    <m/>
    <m/>
    <m/>
    <m/>
    <m/>
    <m/>
    <m/>
    <m/>
    <n v="62179"/>
    <n v="72119.359999999986"/>
    <m/>
    <n v="0.925040484447897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9876CB-BA05-4CA2-A5C8-C8363D17EFCB}" name="TablaDinámica13" cacheId="7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30" firstHeaderRow="1" firstDataRow="1" firstDataCol="1"/>
  <pivotFields count="15">
    <pivotField showAll="0"/>
    <pivotField axis="axisRow" showAll="0">
      <items count="28">
        <item x="17"/>
        <item x="18"/>
        <item x="5"/>
        <item x="6"/>
        <item x="24"/>
        <item x="4"/>
        <item x="7"/>
        <item x="8"/>
        <item x="11"/>
        <item x="13"/>
        <item x="14"/>
        <item x="15"/>
        <item x="10"/>
        <item x="16"/>
        <item x="12"/>
        <item x="0"/>
        <item x="22"/>
        <item x="1"/>
        <item x="19"/>
        <item x="25"/>
        <item x="21"/>
        <item x="2"/>
        <item x="20"/>
        <item x="3"/>
        <item x="23"/>
        <item x="9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9" showAll="0"/>
  </pivotFields>
  <rowFields count="1">
    <field x="1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Items count="1">
    <i/>
  </colItems>
  <dataFields count="1">
    <dataField name="Promedio de % AJUSTADO" fld="1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954E5-6D2C-4071-AA1C-F723377D7BF3}">
  <dimension ref="A3:C31"/>
  <sheetViews>
    <sheetView topLeftCell="A4" workbookViewId="0">
      <selection activeCell="K19" sqref="K19"/>
    </sheetView>
  </sheetViews>
  <sheetFormatPr baseColWidth="10" defaultRowHeight="14.4" x14ac:dyDescent="0.3"/>
  <cols>
    <col min="1" max="1" width="29.44140625" bestFit="1" customWidth="1"/>
    <col min="2" max="2" width="22.6640625" style="6" bestFit="1" customWidth="1"/>
  </cols>
  <sheetData>
    <row r="3" spans="1:3" x14ac:dyDescent="0.3">
      <c r="A3" s="4" t="s">
        <v>297</v>
      </c>
      <c r="B3" s="6" t="s">
        <v>299</v>
      </c>
    </row>
    <row r="4" spans="1:3" x14ac:dyDescent="0.3">
      <c r="A4" s="5" t="s">
        <v>183</v>
      </c>
      <c r="B4" s="6">
        <v>1</v>
      </c>
      <c r="C4" s="8">
        <f>+AVERAGE($B$4:$B$29)</f>
        <v>0.93374951740764034</v>
      </c>
    </row>
    <row r="5" spans="1:3" x14ac:dyDescent="0.3">
      <c r="A5" s="5" t="s">
        <v>186</v>
      </c>
      <c r="B5" s="6">
        <v>0.93816470727135082</v>
      </c>
      <c r="C5" s="8">
        <f t="shared" ref="C5:C31" si="0">+AVERAGE($B$4:$B$29)</f>
        <v>0.93374951740764034</v>
      </c>
    </row>
    <row r="6" spans="1:3" x14ac:dyDescent="0.3">
      <c r="A6" s="5" t="s">
        <v>57</v>
      </c>
      <c r="B6" s="6">
        <v>0.96296296296296302</v>
      </c>
      <c r="C6" s="8">
        <f t="shared" si="0"/>
        <v>0.93374951740764034</v>
      </c>
    </row>
    <row r="7" spans="1:3" x14ac:dyDescent="0.3">
      <c r="A7" s="5" t="s">
        <v>69</v>
      </c>
      <c r="B7" s="6">
        <v>0.93620741106719363</v>
      </c>
      <c r="C7" s="8">
        <f t="shared" si="0"/>
        <v>0.93374951740764034</v>
      </c>
    </row>
    <row r="8" spans="1:3" x14ac:dyDescent="0.3">
      <c r="A8" s="5" t="s">
        <v>274</v>
      </c>
      <c r="B8" s="6">
        <v>0.84325301204819281</v>
      </c>
      <c r="C8" s="8">
        <f t="shared" si="0"/>
        <v>0.93374951740764034</v>
      </c>
    </row>
    <row r="9" spans="1:3" x14ac:dyDescent="0.3">
      <c r="A9" s="5" t="s">
        <v>43</v>
      </c>
      <c r="B9" s="6">
        <v>0.92004188034188028</v>
      </c>
      <c r="C9" s="8">
        <f t="shared" si="0"/>
        <v>0.93374951740764034</v>
      </c>
    </row>
    <row r="10" spans="1:3" x14ac:dyDescent="0.3">
      <c r="A10" s="5" t="s">
        <v>78</v>
      </c>
      <c r="B10" s="6">
        <v>0.92397647058823529</v>
      </c>
      <c r="C10" s="8">
        <f t="shared" si="0"/>
        <v>0.93374951740764034</v>
      </c>
    </row>
    <row r="11" spans="1:3" x14ac:dyDescent="0.3">
      <c r="A11" s="5" t="s">
        <v>87</v>
      </c>
      <c r="B11" s="6">
        <v>0.93432489451476797</v>
      </c>
      <c r="C11" s="8">
        <f t="shared" si="0"/>
        <v>0.93374951740764034</v>
      </c>
    </row>
    <row r="12" spans="1:3" x14ac:dyDescent="0.3">
      <c r="A12" s="5" t="s">
        <v>117</v>
      </c>
      <c r="B12" s="6">
        <v>1</v>
      </c>
      <c r="C12" s="8">
        <f t="shared" si="0"/>
        <v>0.93374951740764034</v>
      </c>
    </row>
    <row r="13" spans="1:3" x14ac:dyDescent="0.3">
      <c r="A13" s="5" t="s">
        <v>141</v>
      </c>
      <c r="B13" s="6">
        <v>0.99430119047619048</v>
      </c>
      <c r="C13" s="8">
        <f t="shared" si="0"/>
        <v>0.93374951740764034</v>
      </c>
    </row>
    <row r="14" spans="1:3" x14ac:dyDescent="0.3">
      <c r="A14" s="5" t="s">
        <v>152</v>
      </c>
      <c r="B14" s="6">
        <v>0.97578571428571426</v>
      </c>
      <c r="C14" s="8">
        <f t="shared" si="0"/>
        <v>0.93374951740764034</v>
      </c>
    </row>
    <row r="15" spans="1:3" x14ac:dyDescent="0.3">
      <c r="A15" s="5" t="s">
        <v>166</v>
      </c>
      <c r="B15" s="6">
        <v>0.98177777777777775</v>
      </c>
      <c r="C15" s="8">
        <f t="shared" si="0"/>
        <v>0.93374951740764034</v>
      </c>
    </row>
    <row r="16" spans="1:3" x14ac:dyDescent="0.3">
      <c r="A16" s="5" t="s">
        <v>99</v>
      </c>
      <c r="B16" s="6">
        <v>0.75905700436152612</v>
      </c>
      <c r="C16" s="8">
        <f t="shared" si="0"/>
        <v>0.93374951740764034</v>
      </c>
    </row>
    <row r="17" spans="1:3" x14ac:dyDescent="0.3">
      <c r="A17" s="5" t="s">
        <v>178</v>
      </c>
      <c r="B17" s="6">
        <v>1</v>
      </c>
      <c r="C17" s="8">
        <f t="shared" si="0"/>
        <v>0.93374951740764034</v>
      </c>
    </row>
    <row r="18" spans="1:3" x14ac:dyDescent="0.3">
      <c r="A18" s="5" t="s">
        <v>127</v>
      </c>
      <c r="B18" s="6">
        <v>0.99909989590770121</v>
      </c>
      <c r="C18" s="8">
        <f t="shared" si="0"/>
        <v>0.93374951740764034</v>
      </c>
    </row>
    <row r="19" spans="1:3" x14ac:dyDescent="0.3">
      <c r="A19" s="5" t="s">
        <v>16</v>
      </c>
      <c r="B19" s="6">
        <v>1</v>
      </c>
      <c r="C19" s="8">
        <f t="shared" si="0"/>
        <v>0.93374951740764034</v>
      </c>
    </row>
    <row r="20" spans="1:3" x14ac:dyDescent="0.3">
      <c r="A20" s="5" t="s">
        <v>269</v>
      </c>
      <c r="B20" s="6">
        <v>0.85875000000000001</v>
      </c>
      <c r="C20" s="8">
        <f t="shared" si="0"/>
        <v>0.93374951740764034</v>
      </c>
    </row>
    <row r="21" spans="1:3" x14ac:dyDescent="0.3">
      <c r="A21" s="5" t="s">
        <v>24</v>
      </c>
      <c r="B21" s="6">
        <v>1</v>
      </c>
      <c r="C21" s="8">
        <f t="shared" si="0"/>
        <v>0.93374951740764034</v>
      </c>
    </row>
    <row r="22" spans="1:3" x14ac:dyDescent="0.3">
      <c r="A22" s="5" t="s">
        <v>211</v>
      </c>
      <c r="B22" s="6">
        <v>0.86138881731853156</v>
      </c>
      <c r="C22" s="8">
        <f t="shared" si="0"/>
        <v>0.93374951740764034</v>
      </c>
    </row>
    <row r="23" spans="1:3" x14ac:dyDescent="0.3">
      <c r="A23" s="5" t="s">
        <v>280</v>
      </c>
      <c r="B23" s="6">
        <v>0.96742787227214377</v>
      </c>
      <c r="C23" s="8">
        <f t="shared" si="0"/>
        <v>0.93374951740764034</v>
      </c>
    </row>
    <row r="24" spans="1:3" x14ac:dyDescent="0.3">
      <c r="A24" s="5" t="s">
        <v>253</v>
      </c>
      <c r="B24" s="6">
        <v>0.91714285714285715</v>
      </c>
      <c r="C24" s="8">
        <f t="shared" si="0"/>
        <v>0.93374951740764034</v>
      </c>
    </row>
    <row r="25" spans="1:3" x14ac:dyDescent="0.3">
      <c r="A25" s="5" t="s">
        <v>27</v>
      </c>
      <c r="B25" s="6">
        <v>0.92268599033816423</v>
      </c>
      <c r="C25" s="8">
        <f t="shared" si="0"/>
        <v>0.93374951740764034</v>
      </c>
    </row>
    <row r="26" spans="1:3" x14ac:dyDescent="0.3">
      <c r="A26" s="5" t="s">
        <v>234</v>
      </c>
      <c r="B26" s="6">
        <v>0.9333507088993076</v>
      </c>
      <c r="C26" s="8">
        <f t="shared" si="0"/>
        <v>0.93374951740764034</v>
      </c>
    </row>
    <row r="27" spans="1:3" x14ac:dyDescent="0.3">
      <c r="A27" s="5" t="s">
        <v>39</v>
      </c>
      <c r="B27" s="6">
        <v>1</v>
      </c>
      <c r="C27" s="8">
        <f t="shared" si="0"/>
        <v>0.93374951740764034</v>
      </c>
    </row>
    <row r="28" spans="1:3" x14ac:dyDescent="0.3">
      <c r="A28" s="5" t="s">
        <v>272</v>
      </c>
      <c r="B28" s="6">
        <v>1</v>
      </c>
      <c r="C28" s="8">
        <f t="shared" si="0"/>
        <v>0.93374951740764034</v>
      </c>
    </row>
    <row r="29" spans="1:3" x14ac:dyDescent="0.3">
      <c r="A29" s="5" t="s">
        <v>92</v>
      </c>
      <c r="B29" s="6">
        <v>0.64778828502415464</v>
      </c>
      <c r="C29" s="8">
        <f t="shared" si="0"/>
        <v>0.93374951740764034</v>
      </c>
    </row>
    <row r="30" spans="1:3" x14ac:dyDescent="0.3">
      <c r="A30" s="5" t="s">
        <v>298</v>
      </c>
      <c r="B30" s="6">
        <v>0.92504048444789777</v>
      </c>
      <c r="C30" s="8"/>
    </row>
    <row r="31" spans="1:3" x14ac:dyDescent="0.3">
      <c r="C31" s="8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DBBE6-7AAC-46B4-BCA3-8E8E81E4B54A}">
  <dimension ref="A1:T131"/>
  <sheetViews>
    <sheetView tabSelected="1" workbookViewId="0">
      <selection activeCell="B15" sqref="B15"/>
    </sheetView>
  </sheetViews>
  <sheetFormatPr baseColWidth="10" defaultColWidth="29" defaultRowHeight="14.4" x14ac:dyDescent="0.3"/>
  <cols>
    <col min="1" max="1" width="12.88671875" style="7" bestFit="1" customWidth="1"/>
    <col min="2" max="2" width="25.44140625" bestFit="1" customWidth="1"/>
    <col min="4" max="4" width="10.44140625" bestFit="1" customWidth="1"/>
    <col min="5" max="5" width="9.88671875" bestFit="1" customWidth="1"/>
    <col min="6" max="6" width="7.5546875" bestFit="1" customWidth="1"/>
    <col min="7" max="7" width="10" bestFit="1" customWidth="1"/>
    <col min="8" max="9" width="12.109375" customWidth="1"/>
    <col min="10" max="10" width="11.109375" customWidth="1"/>
    <col min="11" max="11" width="10.33203125" customWidth="1"/>
    <col min="12" max="12" width="10" customWidth="1"/>
    <col min="13" max="13" width="9.33203125" bestFit="1" customWidth="1"/>
    <col min="14" max="14" width="15.6640625" bestFit="1" customWidth="1"/>
    <col min="15" max="15" width="10.109375" bestFit="1" customWidth="1"/>
    <col min="17" max="17" width="12.5546875" bestFit="1" customWidth="1"/>
    <col min="18" max="18" width="10.44140625" bestFit="1" customWidth="1"/>
    <col min="19" max="19" width="10.6640625" bestFit="1" customWidth="1"/>
    <col min="20" max="20" width="13.44140625" bestFit="1" customWidth="1"/>
  </cols>
  <sheetData>
    <row r="1" spans="1:20" ht="31.2" customHeight="1" thickBot="1" x14ac:dyDescent="0.35">
      <c r="A1" s="89" t="s">
        <v>0</v>
      </c>
      <c r="B1" s="90" t="s">
        <v>1</v>
      </c>
      <c r="C1" s="90" t="s">
        <v>2</v>
      </c>
      <c r="D1" s="90" t="s">
        <v>3</v>
      </c>
      <c r="E1" s="90" t="s">
        <v>4</v>
      </c>
      <c r="F1" s="90" t="s">
        <v>5</v>
      </c>
      <c r="G1" s="92" t="s">
        <v>6</v>
      </c>
      <c r="H1" s="89" t="s">
        <v>7</v>
      </c>
      <c r="I1" s="90" t="s">
        <v>8</v>
      </c>
      <c r="J1" s="90" t="s">
        <v>9</v>
      </c>
      <c r="K1" s="91" t="s">
        <v>10</v>
      </c>
      <c r="L1" s="118" t="s">
        <v>11</v>
      </c>
      <c r="M1" s="118" t="s">
        <v>12</v>
      </c>
      <c r="N1" s="110" t="s">
        <v>13</v>
      </c>
      <c r="O1" s="91" t="s">
        <v>14</v>
      </c>
    </row>
    <row r="2" spans="1:20" ht="15" thickBot="1" x14ac:dyDescent="0.35">
      <c r="A2" s="85" t="s">
        <v>15</v>
      </c>
      <c r="B2" s="86" t="s">
        <v>16</v>
      </c>
      <c r="C2" s="87" t="s">
        <v>17</v>
      </c>
      <c r="D2" s="87" t="s">
        <v>18</v>
      </c>
      <c r="E2" s="87" t="s">
        <v>19</v>
      </c>
      <c r="F2" s="87"/>
      <c r="G2" s="93" t="s">
        <v>20</v>
      </c>
      <c r="H2" s="114">
        <v>180</v>
      </c>
      <c r="I2" s="88">
        <v>180</v>
      </c>
      <c r="J2" s="88">
        <v>160</v>
      </c>
      <c r="K2" s="115">
        <v>40</v>
      </c>
      <c r="L2" s="119">
        <f t="shared" ref="L2:L29" si="0">SUM(H2:K2)</f>
        <v>560</v>
      </c>
      <c r="M2" s="119">
        <v>648.84999999999991</v>
      </c>
      <c r="N2" s="111">
        <f>+IFERROR(M2/L2,"No Presupuestado")</f>
        <v>1.1586607142857142</v>
      </c>
      <c r="O2" s="20">
        <f>+IF(N2&gt;100%,100%,N2)</f>
        <v>1</v>
      </c>
      <c r="Q2" s="9" t="s">
        <v>300</v>
      </c>
      <c r="R2" s="10"/>
      <c r="S2" s="10"/>
      <c r="T2" s="11"/>
    </row>
    <row r="3" spans="1:20" x14ac:dyDescent="0.3">
      <c r="A3" s="52" t="s">
        <v>21</v>
      </c>
      <c r="B3" s="22" t="s">
        <v>16</v>
      </c>
      <c r="C3" s="21" t="s">
        <v>22</v>
      </c>
      <c r="D3" s="21" t="s">
        <v>18</v>
      </c>
      <c r="E3" s="21" t="s">
        <v>19</v>
      </c>
      <c r="F3" s="21"/>
      <c r="G3" s="94" t="s">
        <v>20</v>
      </c>
      <c r="H3" s="15">
        <v>400</v>
      </c>
      <c r="I3" s="23">
        <v>420</v>
      </c>
      <c r="J3" s="23">
        <v>200</v>
      </c>
      <c r="K3" s="116">
        <v>600</v>
      </c>
      <c r="L3" s="120">
        <f t="shared" si="0"/>
        <v>1620</v>
      </c>
      <c r="M3" s="120">
        <v>1983.56</v>
      </c>
      <c r="N3" s="112">
        <f t="shared" ref="N3:N66" si="1">+IFERROR(M3/L3,"No Presupuestado")</f>
        <v>1.2244197530864198</v>
      </c>
      <c r="O3" s="2">
        <f t="shared" ref="O3:O66" si="2">+IF(N3&gt;100%,100%,N3)</f>
        <v>1</v>
      </c>
      <c r="Q3" s="12" t="s">
        <v>301</v>
      </c>
      <c r="R3" s="13" t="s">
        <v>302</v>
      </c>
      <c r="S3" s="13" t="s">
        <v>303</v>
      </c>
      <c r="T3" s="14" t="s">
        <v>13</v>
      </c>
    </row>
    <row r="4" spans="1:20" x14ac:dyDescent="0.3">
      <c r="A4" s="53" t="s">
        <v>23</v>
      </c>
      <c r="B4" s="24" t="s">
        <v>24</v>
      </c>
      <c r="C4" s="25" t="s">
        <v>25</v>
      </c>
      <c r="D4" s="25" t="s">
        <v>18</v>
      </c>
      <c r="E4" s="25" t="s">
        <v>19</v>
      </c>
      <c r="F4" s="25"/>
      <c r="G4" s="95" t="s">
        <v>20</v>
      </c>
      <c r="H4" s="15">
        <v>350</v>
      </c>
      <c r="I4" s="23">
        <v>120</v>
      </c>
      <c r="J4" s="23">
        <v>80</v>
      </c>
      <c r="K4" s="116">
        <v>142</v>
      </c>
      <c r="L4" s="120">
        <f t="shared" si="0"/>
        <v>692</v>
      </c>
      <c r="M4" s="120">
        <v>804.46</v>
      </c>
      <c r="N4" s="112">
        <f t="shared" si="1"/>
        <v>1.1625144508670522</v>
      </c>
      <c r="O4" s="2">
        <f t="shared" si="2"/>
        <v>1</v>
      </c>
      <c r="Q4" s="15" t="s">
        <v>18</v>
      </c>
      <c r="R4" s="16">
        <f>+SUMIF(D:D,Q4,L:L)</f>
        <v>28371</v>
      </c>
      <c r="S4" s="16">
        <f>+SUMIF(D:D,Q4,M:M)</f>
        <v>34022.520000000004</v>
      </c>
      <c r="T4" s="2">
        <f>+IFERROR(S4/R4,"No Presupuestado")</f>
        <v>1.1992005921539601</v>
      </c>
    </row>
    <row r="5" spans="1:20" x14ac:dyDescent="0.3">
      <c r="A5" s="54" t="s">
        <v>26</v>
      </c>
      <c r="B5" s="26" t="s">
        <v>27</v>
      </c>
      <c r="C5" s="27" t="s">
        <v>28</v>
      </c>
      <c r="D5" s="27" t="s">
        <v>18</v>
      </c>
      <c r="E5" s="27" t="s">
        <v>29</v>
      </c>
      <c r="F5" s="27"/>
      <c r="G5" s="96" t="s">
        <v>30</v>
      </c>
      <c r="H5" s="15">
        <v>100</v>
      </c>
      <c r="I5" s="23">
        <v>100</v>
      </c>
      <c r="J5" s="23">
        <v>0</v>
      </c>
      <c r="K5" s="116">
        <v>0</v>
      </c>
      <c r="L5" s="120">
        <f t="shared" si="0"/>
        <v>200</v>
      </c>
      <c r="M5" s="120">
        <v>249.77</v>
      </c>
      <c r="N5" s="112">
        <f t="shared" si="1"/>
        <v>1.24885</v>
      </c>
      <c r="O5" s="2">
        <f t="shared" si="2"/>
        <v>1</v>
      </c>
      <c r="Q5" s="15" t="s">
        <v>33</v>
      </c>
      <c r="R5" s="16">
        <f>+SUMIF(D:D,Q5,L:L)</f>
        <v>16452.8</v>
      </c>
      <c r="S5" s="16">
        <f>+SUMIF(D:D,Q5,M:M)</f>
        <v>16682.309999999994</v>
      </c>
      <c r="T5" s="2">
        <f t="shared" ref="T5:T6" si="3">+IFERROR(S5/R5,"No Presupuestado")</f>
        <v>1.0139496012836717</v>
      </c>
    </row>
    <row r="6" spans="1:20" ht="15" thickBot="1" x14ac:dyDescent="0.35">
      <c r="A6" s="55" t="s">
        <v>31</v>
      </c>
      <c r="B6" s="26" t="s">
        <v>27</v>
      </c>
      <c r="C6" s="27" t="s">
        <v>32</v>
      </c>
      <c r="D6" s="27" t="s">
        <v>33</v>
      </c>
      <c r="E6" s="27" t="s">
        <v>34</v>
      </c>
      <c r="F6" s="27" t="s">
        <v>35</v>
      </c>
      <c r="G6" s="96" t="s">
        <v>30</v>
      </c>
      <c r="H6" s="15">
        <v>32.5</v>
      </c>
      <c r="I6" s="23">
        <v>10</v>
      </c>
      <c r="J6" s="23">
        <v>10</v>
      </c>
      <c r="K6" s="116">
        <v>15</v>
      </c>
      <c r="L6" s="120">
        <f t="shared" si="0"/>
        <v>67.5</v>
      </c>
      <c r="M6" s="120">
        <v>67.5</v>
      </c>
      <c r="N6" s="112">
        <f t="shared" si="1"/>
        <v>1</v>
      </c>
      <c r="O6" s="2">
        <f t="shared" si="2"/>
        <v>1</v>
      </c>
      <c r="Q6" s="17" t="s">
        <v>255</v>
      </c>
      <c r="R6" s="18">
        <f>+SUMIF(D:D,Q6,L:L)</f>
        <v>17355.2</v>
      </c>
      <c r="S6" s="18">
        <f>+SUMIF(D:D,Q6,M:M)</f>
        <v>21414.530000000002</v>
      </c>
      <c r="T6" s="19">
        <f t="shared" si="3"/>
        <v>1.2338970452659723</v>
      </c>
    </row>
    <row r="7" spans="1:20" x14ac:dyDescent="0.3">
      <c r="A7" s="56" t="s">
        <v>36</v>
      </c>
      <c r="B7" s="26" t="s">
        <v>27</v>
      </c>
      <c r="C7" s="27" t="s">
        <v>37</v>
      </c>
      <c r="D7" s="27" t="s">
        <v>33</v>
      </c>
      <c r="E7" s="27" t="s">
        <v>34</v>
      </c>
      <c r="F7" s="27"/>
      <c r="G7" s="96" t="s">
        <v>30</v>
      </c>
      <c r="H7" s="15">
        <v>150</v>
      </c>
      <c r="I7" s="23">
        <v>120</v>
      </c>
      <c r="J7" s="23">
        <v>210</v>
      </c>
      <c r="K7" s="116">
        <v>210</v>
      </c>
      <c r="L7" s="120">
        <f t="shared" si="0"/>
        <v>690</v>
      </c>
      <c r="M7" s="120">
        <v>529.96</v>
      </c>
      <c r="N7" s="112">
        <f t="shared" si="1"/>
        <v>0.7680579710144928</v>
      </c>
      <c r="O7" s="2">
        <f t="shared" si="2"/>
        <v>0.7680579710144928</v>
      </c>
    </row>
    <row r="8" spans="1:20" x14ac:dyDescent="0.3">
      <c r="A8" s="57" t="s">
        <v>38</v>
      </c>
      <c r="B8" s="29" t="s">
        <v>39</v>
      </c>
      <c r="C8" s="28" t="s">
        <v>39</v>
      </c>
      <c r="D8" s="28" t="s">
        <v>18</v>
      </c>
      <c r="E8" s="28" t="s">
        <v>29</v>
      </c>
      <c r="F8" s="28"/>
      <c r="G8" s="97" t="s">
        <v>20</v>
      </c>
      <c r="H8" s="15">
        <v>130</v>
      </c>
      <c r="I8" s="23">
        <v>120</v>
      </c>
      <c r="J8" s="23">
        <v>130</v>
      </c>
      <c r="K8" s="116">
        <v>80</v>
      </c>
      <c r="L8" s="120">
        <f t="shared" si="0"/>
        <v>460</v>
      </c>
      <c r="M8" s="120">
        <v>517.41</v>
      </c>
      <c r="N8" s="112">
        <f t="shared" si="1"/>
        <v>1.124804347826087</v>
      </c>
      <c r="O8" s="2">
        <f t="shared" si="2"/>
        <v>1</v>
      </c>
    </row>
    <row r="9" spans="1:20" x14ac:dyDescent="0.3">
      <c r="A9" s="58" t="s">
        <v>40</v>
      </c>
      <c r="B9" s="29" t="s">
        <v>39</v>
      </c>
      <c r="C9" s="28" t="s">
        <v>41</v>
      </c>
      <c r="D9" s="28" t="s">
        <v>18</v>
      </c>
      <c r="E9" s="28" t="s">
        <v>29</v>
      </c>
      <c r="F9" s="28"/>
      <c r="G9" s="97" t="s">
        <v>20</v>
      </c>
      <c r="H9" s="15">
        <v>160</v>
      </c>
      <c r="I9" s="23">
        <v>120</v>
      </c>
      <c r="J9" s="23">
        <v>100</v>
      </c>
      <c r="K9" s="116">
        <v>0</v>
      </c>
      <c r="L9" s="120">
        <f t="shared" si="0"/>
        <v>380</v>
      </c>
      <c r="M9" s="120">
        <v>891.04</v>
      </c>
      <c r="N9" s="112">
        <f t="shared" si="1"/>
        <v>2.3448421052631576</v>
      </c>
      <c r="O9" s="2">
        <f t="shared" si="2"/>
        <v>1</v>
      </c>
    </row>
    <row r="10" spans="1:20" x14ac:dyDescent="0.3">
      <c r="A10" s="59" t="s">
        <v>42</v>
      </c>
      <c r="B10" s="31" t="s">
        <v>43</v>
      </c>
      <c r="C10" s="32" t="s">
        <v>44</v>
      </c>
      <c r="D10" s="32" t="s">
        <v>33</v>
      </c>
      <c r="E10" s="32" t="s">
        <v>34</v>
      </c>
      <c r="F10" s="32" t="s">
        <v>45</v>
      </c>
      <c r="G10" s="98" t="s">
        <v>30</v>
      </c>
      <c r="H10" s="15">
        <v>100</v>
      </c>
      <c r="I10" s="23">
        <v>100</v>
      </c>
      <c r="J10" s="23">
        <v>150</v>
      </c>
      <c r="K10" s="116">
        <v>104</v>
      </c>
      <c r="L10" s="120">
        <f t="shared" si="0"/>
        <v>454</v>
      </c>
      <c r="M10" s="120">
        <v>495.73</v>
      </c>
      <c r="N10" s="112">
        <f t="shared" si="1"/>
        <v>1.0919162995594713</v>
      </c>
      <c r="O10" s="2">
        <f t="shared" si="2"/>
        <v>1</v>
      </c>
    </row>
    <row r="11" spans="1:20" x14ac:dyDescent="0.3">
      <c r="A11" s="60" t="s">
        <v>46</v>
      </c>
      <c r="B11" s="31" t="s">
        <v>43</v>
      </c>
      <c r="C11" s="32" t="s">
        <v>47</v>
      </c>
      <c r="D11" s="32" t="s">
        <v>33</v>
      </c>
      <c r="E11" s="32" t="s">
        <v>34</v>
      </c>
      <c r="F11" s="32"/>
      <c r="G11" s="98" t="s">
        <v>30</v>
      </c>
      <c r="H11" s="15">
        <v>80</v>
      </c>
      <c r="I11" s="23">
        <v>150</v>
      </c>
      <c r="J11" s="23">
        <v>90</v>
      </c>
      <c r="K11" s="116">
        <v>70</v>
      </c>
      <c r="L11" s="120">
        <f t="shared" si="0"/>
        <v>390</v>
      </c>
      <c r="M11" s="120">
        <v>341.53</v>
      </c>
      <c r="N11" s="112">
        <f t="shared" si="1"/>
        <v>0.87571794871794861</v>
      </c>
      <c r="O11" s="2">
        <f t="shared" si="2"/>
        <v>0.87571794871794861</v>
      </c>
    </row>
    <row r="12" spans="1:20" x14ac:dyDescent="0.3">
      <c r="A12" s="60" t="s">
        <v>48</v>
      </c>
      <c r="B12" s="31" t="s">
        <v>43</v>
      </c>
      <c r="C12" s="32" t="s">
        <v>49</v>
      </c>
      <c r="D12" s="32" t="s">
        <v>18</v>
      </c>
      <c r="E12" s="32" t="s">
        <v>29</v>
      </c>
      <c r="F12" s="32"/>
      <c r="G12" s="98" t="s">
        <v>20</v>
      </c>
      <c r="H12" s="15">
        <v>0</v>
      </c>
      <c r="I12" s="23">
        <v>50</v>
      </c>
      <c r="J12" s="23">
        <v>50</v>
      </c>
      <c r="K12" s="116">
        <v>50</v>
      </c>
      <c r="L12" s="120">
        <f t="shared" si="0"/>
        <v>150</v>
      </c>
      <c r="M12" s="120">
        <v>96.679999999999993</v>
      </c>
      <c r="N12" s="112">
        <f t="shared" si="1"/>
        <v>0.64453333333333329</v>
      </c>
      <c r="O12" s="2">
        <f t="shared" si="2"/>
        <v>0.64453333333333329</v>
      </c>
    </row>
    <row r="13" spans="1:20" x14ac:dyDescent="0.3">
      <c r="A13" s="59" t="s">
        <v>50</v>
      </c>
      <c r="B13" s="31" t="s">
        <v>43</v>
      </c>
      <c r="C13" s="32" t="s">
        <v>51</v>
      </c>
      <c r="D13" s="32" t="s">
        <v>18</v>
      </c>
      <c r="E13" s="32" t="s">
        <v>29</v>
      </c>
      <c r="F13" s="32"/>
      <c r="G13" s="98" t="s">
        <v>20</v>
      </c>
      <c r="H13" s="15">
        <v>80</v>
      </c>
      <c r="I13" s="23">
        <v>100</v>
      </c>
      <c r="J13" s="23">
        <v>150</v>
      </c>
      <c r="K13" s="116">
        <v>62</v>
      </c>
      <c r="L13" s="120">
        <f t="shared" si="0"/>
        <v>392</v>
      </c>
      <c r="M13" s="120">
        <v>595.54</v>
      </c>
      <c r="N13" s="112">
        <f t="shared" si="1"/>
        <v>1.5192346938775509</v>
      </c>
      <c r="O13" s="2">
        <f t="shared" si="2"/>
        <v>1</v>
      </c>
    </row>
    <row r="14" spans="1:20" x14ac:dyDescent="0.3">
      <c r="A14" s="61" t="s">
        <v>52</v>
      </c>
      <c r="B14" s="31" t="s">
        <v>43</v>
      </c>
      <c r="C14" s="32" t="s">
        <v>53</v>
      </c>
      <c r="D14" s="32" t="s">
        <v>18</v>
      </c>
      <c r="E14" s="32" t="s">
        <v>29</v>
      </c>
      <c r="F14" s="32"/>
      <c r="G14" s="98" t="s">
        <v>30</v>
      </c>
      <c r="H14" s="15">
        <v>16</v>
      </c>
      <c r="I14" s="23">
        <v>0</v>
      </c>
      <c r="J14" s="23">
        <v>6</v>
      </c>
      <c r="K14" s="116">
        <v>0</v>
      </c>
      <c r="L14" s="120">
        <f t="shared" si="0"/>
        <v>22</v>
      </c>
      <c r="M14" s="120">
        <v>60.81</v>
      </c>
      <c r="N14" s="112">
        <f t="shared" si="1"/>
        <v>2.7640909090909092</v>
      </c>
      <c r="O14" s="2">
        <f t="shared" si="2"/>
        <v>1</v>
      </c>
    </row>
    <row r="15" spans="1:20" x14ac:dyDescent="0.3">
      <c r="A15" s="61" t="s">
        <v>54</v>
      </c>
      <c r="B15" s="31" t="s">
        <v>43</v>
      </c>
      <c r="C15" s="32" t="s">
        <v>55</v>
      </c>
      <c r="D15" s="32" t="s">
        <v>18</v>
      </c>
      <c r="E15" s="32" t="s">
        <v>29</v>
      </c>
      <c r="F15" s="32"/>
      <c r="G15" s="98" t="s">
        <v>30</v>
      </c>
      <c r="H15" s="15">
        <v>15</v>
      </c>
      <c r="I15" s="23">
        <v>0</v>
      </c>
      <c r="J15" s="23">
        <v>0</v>
      </c>
      <c r="K15" s="116">
        <v>0</v>
      </c>
      <c r="L15" s="120">
        <f t="shared" si="0"/>
        <v>15</v>
      </c>
      <c r="M15" s="120">
        <v>55.43</v>
      </c>
      <c r="N15" s="112">
        <f t="shared" si="1"/>
        <v>3.6953333333333331</v>
      </c>
      <c r="O15" s="2">
        <f t="shared" si="2"/>
        <v>1</v>
      </c>
    </row>
    <row r="16" spans="1:20" x14ac:dyDescent="0.3">
      <c r="A16" s="59" t="s">
        <v>56</v>
      </c>
      <c r="B16" s="30" t="s">
        <v>57</v>
      </c>
      <c r="C16" s="32" t="s">
        <v>58</v>
      </c>
      <c r="D16" s="32" t="s">
        <v>33</v>
      </c>
      <c r="E16" s="32" t="s">
        <v>34</v>
      </c>
      <c r="F16" s="32" t="s">
        <v>59</v>
      </c>
      <c r="G16" s="98" t="s">
        <v>30</v>
      </c>
      <c r="H16" s="15">
        <v>80</v>
      </c>
      <c r="I16" s="23">
        <v>0</v>
      </c>
      <c r="J16" s="23">
        <v>0</v>
      </c>
      <c r="K16" s="116">
        <v>80</v>
      </c>
      <c r="L16" s="120">
        <f t="shared" si="0"/>
        <v>160</v>
      </c>
      <c r="M16" s="120">
        <v>160</v>
      </c>
      <c r="N16" s="112">
        <f t="shared" si="1"/>
        <v>1</v>
      </c>
      <c r="O16" s="2">
        <f t="shared" si="2"/>
        <v>1</v>
      </c>
    </row>
    <row r="17" spans="1:15" x14ac:dyDescent="0.3">
      <c r="A17" s="59" t="s">
        <v>60</v>
      </c>
      <c r="B17" s="30" t="s">
        <v>57</v>
      </c>
      <c r="C17" s="32" t="s">
        <v>61</v>
      </c>
      <c r="D17" s="32" t="s">
        <v>33</v>
      </c>
      <c r="E17" s="32" t="s">
        <v>34</v>
      </c>
      <c r="F17" s="32" t="s">
        <v>35</v>
      </c>
      <c r="G17" s="98" t="s">
        <v>30</v>
      </c>
      <c r="H17" s="15">
        <v>3.5</v>
      </c>
      <c r="I17" s="23">
        <v>5</v>
      </c>
      <c r="J17" s="23">
        <v>5</v>
      </c>
      <c r="K17" s="116">
        <v>7.5</v>
      </c>
      <c r="L17" s="120">
        <f t="shared" si="0"/>
        <v>21</v>
      </c>
      <c r="M17" s="120">
        <v>21</v>
      </c>
      <c r="N17" s="112">
        <f t="shared" si="1"/>
        <v>1</v>
      </c>
      <c r="O17" s="2">
        <f t="shared" si="2"/>
        <v>1</v>
      </c>
    </row>
    <row r="18" spans="1:15" x14ac:dyDescent="0.3">
      <c r="A18" s="60" t="s">
        <v>62</v>
      </c>
      <c r="B18" s="30" t="s">
        <v>57</v>
      </c>
      <c r="C18" s="32" t="s">
        <v>63</v>
      </c>
      <c r="D18" s="32" t="s">
        <v>33</v>
      </c>
      <c r="E18" s="32" t="s">
        <v>34</v>
      </c>
      <c r="F18" s="32" t="s">
        <v>35</v>
      </c>
      <c r="G18" s="98" t="s">
        <v>30</v>
      </c>
      <c r="H18" s="15">
        <v>7</v>
      </c>
      <c r="I18" s="23">
        <v>5</v>
      </c>
      <c r="J18" s="23">
        <v>5</v>
      </c>
      <c r="K18" s="116">
        <v>10</v>
      </c>
      <c r="L18" s="120">
        <f t="shared" si="0"/>
        <v>27</v>
      </c>
      <c r="M18" s="120">
        <v>22</v>
      </c>
      <c r="N18" s="112">
        <f t="shared" si="1"/>
        <v>0.81481481481481477</v>
      </c>
      <c r="O18" s="2">
        <f t="shared" si="2"/>
        <v>0.81481481481481477</v>
      </c>
    </row>
    <row r="19" spans="1:15" x14ac:dyDescent="0.3">
      <c r="A19" s="59" t="s">
        <v>64</v>
      </c>
      <c r="B19" s="30" t="s">
        <v>57</v>
      </c>
      <c r="C19" s="32" t="s">
        <v>65</v>
      </c>
      <c r="D19" s="32" t="s">
        <v>33</v>
      </c>
      <c r="E19" s="32" t="s">
        <v>34</v>
      </c>
      <c r="F19" s="32" t="s">
        <v>45</v>
      </c>
      <c r="G19" s="98" t="s">
        <v>30</v>
      </c>
      <c r="H19" s="15">
        <v>80</v>
      </c>
      <c r="I19" s="23">
        <v>110</v>
      </c>
      <c r="J19" s="23">
        <v>90</v>
      </c>
      <c r="K19" s="116">
        <v>90</v>
      </c>
      <c r="L19" s="120">
        <f t="shared" si="0"/>
        <v>370</v>
      </c>
      <c r="M19" s="120">
        <v>418.61</v>
      </c>
      <c r="N19" s="112">
        <f t="shared" si="1"/>
        <v>1.1313783783783784</v>
      </c>
      <c r="O19" s="2">
        <f t="shared" si="2"/>
        <v>1</v>
      </c>
    </row>
    <row r="20" spans="1:15" x14ac:dyDescent="0.3">
      <c r="A20" s="60" t="s">
        <v>66</v>
      </c>
      <c r="B20" s="30" t="s">
        <v>57</v>
      </c>
      <c r="C20" s="32" t="s">
        <v>67</v>
      </c>
      <c r="D20" s="32" t="s">
        <v>18</v>
      </c>
      <c r="E20" s="32" t="s">
        <v>29</v>
      </c>
      <c r="F20" s="32"/>
      <c r="G20" s="98" t="s">
        <v>20</v>
      </c>
      <c r="H20" s="15">
        <v>60</v>
      </c>
      <c r="I20" s="23">
        <v>110</v>
      </c>
      <c r="J20" s="23">
        <v>120</v>
      </c>
      <c r="K20" s="116">
        <v>70</v>
      </c>
      <c r="L20" s="120">
        <f t="shared" si="0"/>
        <v>360</v>
      </c>
      <c r="M20" s="120">
        <v>364.83000000000004</v>
      </c>
      <c r="N20" s="112">
        <f t="shared" si="1"/>
        <v>1.0134166666666669</v>
      </c>
      <c r="O20" s="2">
        <f t="shared" si="2"/>
        <v>1</v>
      </c>
    </row>
    <row r="21" spans="1:15" x14ac:dyDescent="0.3">
      <c r="A21" s="59" t="s">
        <v>68</v>
      </c>
      <c r="B21" s="32" t="s">
        <v>69</v>
      </c>
      <c r="C21" s="32" t="s">
        <v>70</v>
      </c>
      <c r="D21" s="32" t="s">
        <v>33</v>
      </c>
      <c r="E21" s="32" t="s">
        <v>34</v>
      </c>
      <c r="F21" s="32" t="s">
        <v>45</v>
      </c>
      <c r="G21" s="98" t="s">
        <v>30</v>
      </c>
      <c r="H21" s="15">
        <v>100</v>
      </c>
      <c r="I21" s="23">
        <v>150</v>
      </c>
      <c r="J21" s="23">
        <v>150</v>
      </c>
      <c r="K21" s="116">
        <v>150</v>
      </c>
      <c r="L21" s="120">
        <f t="shared" si="0"/>
        <v>550</v>
      </c>
      <c r="M21" s="120">
        <v>486.74</v>
      </c>
      <c r="N21" s="112">
        <f t="shared" si="1"/>
        <v>0.8849818181818182</v>
      </c>
      <c r="O21" s="2">
        <f t="shared" si="2"/>
        <v>0.8849818181818182</v>
      </c>
    </row>
    <row r="22" spans="1:15" x14ac:dyDescent="0.3">
      <c r="A22" s="60" t="s">
        <v>71</v>
      </c>
      <c r="B22" s="32" t="s">
        <v>69</v>
      </c>
      <c r="C22" s="32" t="s">
        <v>72</v>
      </c>
      <c r="D22" s="32" t="s">
        <v>18</v>
      </c>
      <c r="E22" s="32" t="s">
        <v>29</v>
      </c>
      <c r="F22" s="32"/>
      <c r="G22" s="98" t="s">
        <v>20</v>
      </c>
      <c r="H22" s="15">
        <v>50</v>
      </c>
      <c r="I22" s="23">
        <v>50</v>
      </c>
      <c r="J22" s="23">
        <v>150</v>
      </c>
      <c r="K22" s="116">
        <v>150</v>
      </c>
      <c r="L22" s="120">
        <f t="shared" si="0"/>
        <v>400</v>
      </c>
      <c r="M22" s="120">
        <v>449.13</v>
      </c>
      <c r="N22" s="112">
        <f t="shared" si="1"/>
        <v>1.122825</v>
      </c>
      <c r="O22" s="2">
        <f t="shared" si="2"/>
        <v>1</v>
      </c>
    </row>
    <row r="23" spans="1:15" x14ac:dyDescent="0.3">
      <c r="A23" s="60" t="s">
        <v>73</v>
      </c>
      <c r="B23" s="32" t="s">
        <v>69</v>
      </c>
      <c r="C23" s="32" t="s">
        <v>74</v>
      </c>
      <c r="D23" s="32" t="s">
        <v>18</v>
      </c>
      <c r="E23" s="32" t="s">
        <v>29</v>
      </c>
      <c r="F23" s="32"/>
      <c r="G23" s="98" t="s">
        <v>20</v>
      </c>
      <c r="H23" s="15">
        <v>0</v>
      </c>
      <c r="I23" s="23">
        <v>200</v>
      </c>
      <c r="J23" s="23">
        <v>80</v>
      </c>
      <c r="K23" s="116">
        <v>0</v>
      </c>
      <c r="L23" s="120">
        <f t="shared" si="0"/>
        <v>280</v>
      </c>
      <c r="M23" s="120">
        <v>610.6400000000001</v>
      </c>
      <c r="N23" s="112">
        <f t="shared" si="1"/>
        <v>2.180857142857143</v>
      </c>
      <c r="O23" s="2">
        <f t="shared" si="2"/>
        <v>1</v>
      </c>
    </row>
    <row r="24" spans="1:15" x14ac:dyDescent="0.3">
      <c r="A24" s="60" t="s">
        <v>75</v>
      </c>
      <c r="B24" s="32" t="s">
        <v>69</v>
      </c>
      <c r="C24" s="32" t="s">
        <v>76</v>
      </c>
      <c r="D24" s="32" t="s">
        <v>33</v>
      </c>
      <c r="E24" s="32" t="s">
        <v>34</v>
      </c>
      <c r="F24" s="32" t="s">
        <v>59</v>
      </c>
      <c r="G24" s="98" t="s">
        <v>30</v>
      </c>
      <c r="H24" s="15">
        <v>120</v>
      </c>
      <c r="I24" s="23">
        <v>120</v>
      </c>
      <c r="J24" s="23">
        <v>120</v>
      </c>
      <c r="K24" s="116">
        <v>100</v>
      </c>
      <c r="L24" s="120">
        <f t="shared" si="0"/>
        <v>460</v>
      </c>
      <c r="M24" s="120">
        <v>395.53000000000003</v>
      </c>
      <c r="N24" s="112">
        <f t="shared" si="1"/>
        <v>0.85984782608695653</v>
      </c>
      <c r="O24" s="2">
        <f t="shared" si="2"/>
        <v>0.85984782608695653</v>
      </c>
    </row>
    <row r="25" spans="1:15" x14ac:dyDescent="0.3">
      <c r="A25" s="59" t="s">
        <v>77</v>
      </c>
      <c r="B25" s="31" t="s">
        <v>78</v>
      </c>
      <c r="C25" s="32" t="s">
        <v>79</v>
      </c>
      <c r="D25" s="32" t="s">
        <v>33</v>
      </c>
      <c r="E25" s="32" t="s">
        <v>34</v>
      </c>
      <c r="F25" s="32" t="s">
        <v>45</v>
      </c>
      <c r="G25" s="98" t="s">
        <v>30</v>
      </c>
      <c r="H25" s="15">
        <v>80</v>
      </c>
      <c r="I25" s="23">
        <v>100</v>
      </c>
      <c r="J25" s="23">
        <v>150</v>
      </c>
      <c r="K25" s="116">
        <v>100</v>
      </c>
      <c r="L25" s="120">
        <f t="shared" si="0"/>
        <v>430</v>
      </c>
      <c r="M25" s="120">
        <v>438.29999999999995</v>
      </c>
      <c r="N25" s="112">
        <f t="shared" si="1"/>
        <v>1.0193023255813953</v>
      </c>
      <c r="O25" s="2">
        <f t="shared" si="2"/>
        <v>1</v>
      </c>
    </row>
    <row r="26" spans="1:15" x14ac:dyDescent="0.3">
      <c r="A26" s="61" t="s">
        <v>80</v>
      </c>
      <c r="B26" s="31" t="s">
        <v>78</v>
      </c>
      <c r="C26" s="32" t="s">
        <v>81</v>
      </c>
      <c r="D26" s="32" t="s">
        <v>33</v>
      </c>
      <c r="E26" s="32" t="s">
        <v>34</v>
      </c>
      <c r="F26" s="32"/>
      <c r="G26" s="98" t="s">
        <v>30</v>
      </c>
      <c r="H26" s="15">
        <v>150</v>
      </c>
      <c r="I26" s="23">
        <v>215</v>
      </c>
      <c r="J26" s="23">
        <v>150</v>
      </c>
      <c r="K26" s="116">
        <v>150</v>
      </c>
      <c r="L26" s="120">
        <f t="shared" si="0"/>
        <v>665</v>
      </c>
      <c r="M26" s="120">
        <v>713.24</v>
      </c>
      <c r="N26" s="112">
        <f t="shared" si="1"/>
        <v>1.0725413533834587</v>
      </c>
      <c r="O26" s="2">
        <f t="shared" si="2"/>
        <v>1</v>
      </c>
    </row>
    <row r="27" spans="1:15" x14ac:dyDescent="0.3">
      <c r="A27" s="60" t="s">
        <v>82</v>
      </c>
      <c r="B27" s="31" t="s">
        <v>78</v>
      </c>
      <c r="C27" s="32" t="s">
        <v>83</v>
      </c>
      <c r="D27" s="32" t="s">
        <v>18</v>
      </c>
      <c r="E27" s="32" t="s">
        <v>29</v>
      </c>
      <c r="F27" s="32"/>
      <c r="G27" s="98" t="s">
        <v>20</v>
      </c>
      <c r="H27" s="15">
        <v>65</v>
      </c>
      <c r="I27" s="23">
        <v>65</v>
      </c>
      <c r="J27" s="23">
        <v>180</v>
      </c>
      <c r="K27" s="116">
        <v>115</v>
      </c>
      <c r="L27" s="120">
        <f t="shared" si="0"/>
        <v>425</v>
      </c>
      <c r="M27" s="120">
        <v>295.76</v>
      </c>
      <c r="N27" s="112">
        <f t="shared" si="1"/>
        <v>0.69590588235294115</v>
      </c>
      <c r="O27" s="2">
        <f t="shared" si="2"/>
        <v>0.69590588235294115</v>
      </c>
    </row>
    <row r="28" spans="1:15" x14ac:dyDescent="0.3">
      <c r="A28" s="60" t="s">
        <v>84</v>
      </c>
      <c r="B28" s="31" t="s">
        <v>78</v>
      </c>
      <c r="C28" s="32" t="s">
        <v>85</v>
      </c>
      <c r="D28" s="32" t="s">
        <v>33</v>
      </c>
      <c r="E28" s="32" t="s">
        <v>34</v>
      </c>
      <c r="F28" s="32" t="s">
        <v>59</v>
      </c>
      <c r="G28" s="98" t="s">
        <v>30</v>
      </c>
      <c r="H28" s="15">
        <v>120</v>
      </c>
      <c r="I28" s="23">
        <v>130</v>
      </c>
      <c r="J28" s="23">
        <v>90</v>
      </c>
      <c r="K28" s="116">
        <v>0</v>
      </c>
      <c r="L28" s="120">
        <f t="shared" si="0"/>
        <v>340</v>
      </c>
      <c r="M28" s="120">
        <v>355.36</v>
      </c>
      <c r="N28" s="112">
        <f t="shared" si="1"/>
        <v>1.0451764705882354</v>
      </c>
      <c r="O28" s="2">
        <f t="shared" si="2"/>
        <v>1</v>
      </c>
    </row>
    <row r="29" spans="1:15" x14ac:dyDescent="0.3">
      <c r="A29" s="61" t="s">
        <v>86</v>
      </c>
      <c r="B29" s="31" t="s">
        <v>87</v>
      </c>
      <c r="C29" s="32" t="s">
        <v>88</v>
      </c>
      <c r="D29" s="32" t="s">
        <v>18</v>
      </c>
      <c r="E29" s="32" t="s">
        <v>29</v>
      </c>
      <c r="F29" s="32"/>
      <c r="G29" s="98" t="s">
        <v>20</v>
      </c>
      <c r="H29" s="15">
        <v>960</v>
      </c>
      <c r="I29" s="23">
        <v>1360</v>
      </c>
      <c r="J29" s="23">
        <v>1400</v>
      </c>
      <c r="K29" s="116">
        <v>1020</v>
      </c>
      <c r="L29" s="120">
        <f t="shared" si="0"/>
        <v>4740</v>
      </c>
      <c r="M29" s="120">
        <v>4117.4000000000005</v>
      </c>
      <c r="N29" s="112">
        <f t="shared" si="1"/>
        <v>0.86864978902953593</v>
      </c>
      <c r="O29" s="2">
        <f t="shared" si="2"/>
        <v>0.86864978902953593</v>
      </c>
    </row>
    <row r="30" spans="1:15" x14ac:dyDescent="0.3">
      <c r="A30" s="60" t="s">
        <v>89</v>
      </c>
      <c r="B30" s="31" t="s">
        <v>87</v>
      </c>
      <c r="C30" s="33" t="s">
        <v>90</v>
      </c>
      <c r="D30" s="33" t="s">
        <v>33</v>
      </c>
      <c r="E30" s="33" t="s">
        <v>34</v>
      </c>
      <c r="F30" s="33"/>
      <c r="G30" s="99" t="s">
        <v>30</v>
      </c>
      <c r="H30" s="15">
        <v>100</v>
      </c>
      <c r="I30" s="23">
        <v>150</v>
      </c>
      <c r="J30" s="23">
        <v>90</v>
      </c>
      <c r="K30" s="116">
        <v>0</v>
      </c>
      <c r="L30" s="120">
        <f t="shared" ref="L30:L58" si="4">SUM(H30:K30)</f>
        <v>340</v>
      </c>
      <c r="M30" s="120">
        <v>405.90999999999997</v>
      </c>
      <c r="N30" s="112">
        <f t="shared" si="1"/>
        <v>1.1938529411764705</v>
      </c>
      <c r="O30" s="2">
        <f t="shared" si="2"/>
        <v>1</v>
      </c>
    </row>
    <row r="31" spans="1:15" x14ac:dyDescent="0.3">
      <c r="A31" s="62" t="s">
        <v>91</v>
      </c>
      <c r="B31" s="35" t="s">
        <v>92</v>
      </c>
      <c r="C31" s="34" t="s">
        <v>93</v>
      </c>
      <c r="D31" s="34" t="s">
        <v>18</v>
      </c>
      <c r="E31" s="34" t="s">
        <v>29</v>
      </c>
      <c r="F31" s="34"/>
      <c r="G31" s="100" t="s">
        <v>30</v>
      </c>
      <c r="H31" s="15">
        <v>240</v>
      </c>
      <c r="I31" s="23">
        <v>224</v>
      </c>
      <c r="J31" s="23">
        <v>180</v>
      </c>
      <c r="K31" s="116">
        <v>92</v>
      </c>
      <c r="L31" s="120">
        <f t="shared" si="4"/>
        <v>736</v>
      </c>
      <c r="M31" s="120">
        <v>558.5</v>
      </c>
      <c r="N31" s="112">
        <f t="shared" si="1"/>
        <v>0.75883152173913049</v>
      </c>
      <c r="O31" s="2">
        <f t="shared" si="2"/>
        <v>0.75883152173913049</v>
      </c>
    </row>
    <row r="32" spans="1:15" x14ac:dyDescent="0.3">
      <c r="A32" s="63" t="s">
        <v>94</v>
      </c>
      <c r="B32" s="35" t="s">
        <v>92</v>
      </c>
      <c r="C32" s="34" t="s">
        <v>95</v>
      </c>
      <c r="D32" s="34" t="s">
        <v>18</v>
      </c>
      <c r="E32" s="34" t="s">
        <v>29</v>
      </c>
      <c r="F32" s="34"/>
      <c r="G32" s="100" t="s">
        <v>30</v>
      </c>
      <c r="H32" s="15">
        <v>15</v>
      </c>
      <c r="I32" s="23">
        <v>0</v>
      </c>
      <c r="J32" s="23">
        <v>30</v>
      </c>
      <c r="K32" s="116">
        <v>0</v>
      </c>
      <c r="L32" s="120">
        <f t="shared" si="4"/>
        <v>45</v>
      </c>
      <c r="M32" s="120">
        <v>31.02</v>
      </c>
      <c r="N32" s="112">
        <f t="shared" si="1"/>
        <v>0.68933333333333335</v>
      </c>
      <c r="O32" s="2">
        <f t="shared" si="2"/>
        <v>0.68933333333333335</v>
      </c>
    </row>
    <row r="33" spans="1:15" x14ac:dyDescent="0.3">
      <c r="A33" s="62" t="s">
        <v>96</v>
      </c>
      <c r="B33" s="35" t="s">
        <v>92</v>
      </c>
      <c r="C33" s="34" t="s">
        <v>97</v>
      </c>
      <c r="D33" s="34" t="s">
        <v>18</v>
      </c>
      <c r="E33" s="34" t="s">
        <v>29</v>
      </c>
      <c r="F33" s="34"/>
      <c r="G33" s="100" t="s">
        <v>30</v>
      </c>
      <c r="H33" s="15">
        <v>0</v>
      </c>
      <c r="I33" s="23">
        <v>20</v>
      </c>
      <c r="J33" s="23">
        <v>15</v>
      </c>
      <c r="K33" s="116">
        <v>15</v>
      </c>
      <c r="L33" s="120">
        <f t="shared" si="4"/>
        <v>50</v>
      </c>
      <c r="M33" s="120">
        <v>24.759999999999998</v>
      </c>
      <c r="N33" s="112">
        <f t="shared" si="1"/>
        <v>0.49519999999999997</v>
      </c>
      <c r="O33" s="2">
        <f t="shared" si="2"/>
        <v>0.49519999999999997</v>
      </c>
    </row>
    <row r="34" spans="1:15" x14ac:dyDescent="0.3">
      <c r="A34" s="64" t="s">
        <v>98</v>
      </c>
      <c r="B34" s="36" t="s">
        <v>99</v>
      </c>
      <c r="C34" s="36" t="s">
        <v>100</v>
      </c>
      <c r="D34" s="36" t="s">
        <v>18</v>
      </c>
      <c r="E34" s="36" t="s">
        <v>29</v>
      </c>
      <c r="F34" s="36"/>
      <c r="G34" s="101" t="s">
        <v>30</v>
      </c>
      <c r="H34" s="15">
        <v>49</v>
      </c>
      <c r="I34" s="23">
        <v>59</v>
      </c>
      <c r="J34" s="23">
        <v>72</v>
      </c>
      <c r="K34" s="116">
        <v>22</v>
      </c>
      <c r="L34" s="120">
        <f t="shared" si="4"/>
        <v>202</v>
      </c>
      <c r="M34" s="120">
        <v>149.37</v>
      </c>
      <c r="N34" s="112">
        <f t="shared" si="1"/>
        <v>0.73945544554455445</v>
      </c>
      <c r="O34" s="2">
        <f t="shared" si="2"/>
        <v>0.73945544554455445</v>
      </c>
    </row>
    <row r="35" spans="1:15" x14ac:dyDescent="0.3">
      <c r="A35" s="64" t="s">
        <v>101</v>
      </c>
      <c r="B35" s="36" t="s">
        <v>99</v>
      </c>
      <c r="C35" s="36" t="s">
        <v>102</v>
      </c>
      <c r="D35" s="36" t="s">
        <v>18</v>
      </c>
      <c r="E35" s="36" t="s">
        <v>29</v>
      </c>
      <c r="F35" s="36"/>
      <c r="G35" s="101" t="s">
        <v>30</v>
      </c>
      <c r="H35" s="15">
        <v>30</v>
      </c>
      <c r="I35" s="23">
        <v>20</v>
      </c>
      <c r="J35" s="23">
        <v>0</v>
      </c>
      <c r="K35" s="116">
        <v>0</v>
      </c>
      <c r="L35" s="120">
        <f t="shared" si="4"/>
        <v>50</v>
      </c>
      <c r="M35" s="120">
        <v>79.650000000000006</v>
      </c>
      <c r="N35" s="112">
        <f t="shared" si="1"/>
        <v>1.5930000000000002</v>
      </c>
      <c r="O35" s="2">
        <f t="shared" si="2"/>
        <v>1</v>
      </c>
    </row>
    <row r="36" spans="1:15" x14ac:dyDescent="0.3">
      <c r="A36" s="64" t="s">
        <v>103</v>
      </c>
      <c r="B36" s="36" t="s">
        <v>99</v>
      </c>
      <c r="C36" s="36" t="s">
        <v>104</v>
      </c>
      <c r="D36" s="36" t="s">
        <v>18</v>
      </c>
      <c r="E36" s="36" t="s">
        <v>29</v>
      </c>
      <c r="F36" s="36"/>
      <c r="G36" s="101" t="s">
        <v>30</v>
      </c>
      <c r="H36" s="15">
        <v>40</v>
      </c>
      <c r="I36" s="23">
        <v>35</v>
      </c>
      <c r="J36" s="23">
        <v>10</v>
      </c>
      <c r="K36" s="116">
        <v>0</v>
      </c>
      <c r="L36" s="120">
        <f t="shared" si="4"/>
        <v>85</v>
      </c>
      <c r="M36" s="120">
        <v>58.47</v>
      </c>
      <c r="N36" s="112">
        <f t="shared" si="1"/>
        <v>0.6878823529411765</v>
      </c>
      <c r="O36" s="2">
        <f t="shared" si="2"/>
        <v>0.6878823529411765</v>
      </c>
    </row>
    <row r="37" spans="1:15" x14ac:dyDescent="0.3">
      <c r="A37" s="64" t="s">
        <v>105</v>
      </c>
      <c r="B37" s="36" t="s">
        <v>99</v>
      </c>
      <c r="C37" s="36" t="s">
        <v>99</v>
      </c>
      <c r="D37" s="36" t="s">
        <v>18</v>
      </c>
      <c r="E37" s="36" t="s">
        <v>29</v>
      </c>
      <c r="F37" s="36"/>
      <c r="G37" s="101" t="s">
        <v>20</v>
      </c>
      <c r="H37" s="15">
        <v>210</v>
      </c>
      <c r="I37" s="23">
        <v>285</v>
      </c>
      <c r="J37" s="23">
        <v>370</v>
      </c>
      <c r="K37" s="116">
        <v>245</v>
      </c>
      <c r="L37" s="120">
        <f t="shared" si="4"/>
        <v>1110</v>
      </c>
      <c r="M37" s="120">
        <v>1162.1400000000001</v>
      </c>
      <c r="N37" s="112">
        <f t="shared" si="1"/>
        <v>1.0469729729729731</v>
      </c>
      <c r="O37" s="2">
        <f t="shared" si="2"/>
        <v>1</v>
      </c>
    </row>
    <row r="38" spans="1:15" x14ac:dyDescent="0.3">
      <c r="A38" s="64" t="s">
        <v>106</v>
      </c>
      <c r="B38" s="36" t="s">
        <v>99</v>
      </c>
      <c r="C38" s="36" t="s">
        <v>107</v>
      </c>
      <c r="D38" s="36" t="s">
        <v>18</v>
      </c>
      <c r="E38" s="36" t="s">
        <v>29</v>
      </c>
      <c r="F38" s="36" t="s">
        <v>59</v>
      </c>
      <c r="G38" s="101" t="s">
        <v>20</v>
      </c>
      <c r="H38" s="15">
        <v>150</v>
      </c>
      <c r="I38" s="23">
        <v>100</v>
      </c>
      <c r="J38" s="23">
        <v>150</v>
      </c>
      <c r="K38" s="116">
        <v>150</v>
      </c>
      <c r="L38" s="120">
        <f t="shared" si="4"/>
        <v>550</v>
      </c>
      <c r="M38" s="120">
        <v>108.62</v>
      </c>
      <c r="N38" s="112">
        <f t="shared" si="1"/>
        <v>0.19749090909090911</v>
      </c>
      <c r="O38" s="2">
        <f t="shared" si="2"/>
        <v>0.19749090909090911</v>
      </c>
    </row>
    <row r="39" spans="1:15" x14ac:dyDescent="0.3">
      <c r="A39" s="65" t="s">
        <v>108</v>
      </c>
      <c r="B39" s="36" t="s">
        <v>99</v>
      </c>
      <c r="C39" s="36" t="s">
        <v>109</v>
      </c>
      <c r="D39" s="36" t="s">
        <v>33</v>
      </c>
      <c r="E39" s="36" t="s">
        <v>29</v>
      </c>
      <c r="F39" s="36"/>
      <c r="G39" s="101" t="s">
        <v>30</v>
      </c>
      <c r="H39" s="15">
        <v>100</v>
      </c>
      <c r="I39" s="23">
        <v>80</v>
      </c>
      <c r="J39" s="23">
        <v>100</v>
      </c>
      <c r="K39" s="116">
        <v>100</v>
      </c>
      <c r="L39" s="120">
        <f t="shared" si="4"/>
        <v>380</v>
      </c>
      <c r="M39" s="120">
        <v>375.14</v>
      </c>
      <c r="N39" s="112">
        <f t="shared" si="1"/>
        <v>0.98721052631578943</v>
      </c>
      <c r="O39" s="2">
        <f t="shared" si="2"/>
        <v>0.98721052631578943</v>
      </c>
    </row>
    <row r="40" spans="1:15" x14ac:dyDescent="0.3">
      <c r="A40" s="65" t="s">
        <v>110</v>
      </c>
      <c r="B40" s="36" t="s">
        <v>99</v>
      </c>
      <c r="C40" s="36" t="s">
        <v>111</v>
      </c>
      <c r="D40" s="36" t="s">
        <v>18</v>
      </c>
      <c r="E40" s="36" t="s">
        <v>29</v>
      </c>
      <c r="F40" s="36"/>
      <c r="G40" s="101" t="s">
        <v>20</v>
      </c>
      <c r="H40" s="15">
        <v>130</v>
      </c>
      <c r="I40" s="23">
        <v>103</v>
      </c>
      <c r="J40" s="23">
        <v>80</v>
      </c>
      <c r="K40" s="116">
        <v>103</v>
      </c>
      <c r="L40" s="120">
        <f t="shared" si="4"/>
        <v>416</v>
      </c>
      <c r="M40" s="120">
        <v>230.27</v>
      </c>
      <c r="N40" s="112">
        <f t="shared" si="1"/>
        <v>0.55353365384615383</v>
      </c>
      <c r="O40" s="2">
        <f t="shared" si="2"/>
        <v>0.55353365384615383</v>
      </c>
    </row>
    <row r="41" spans="1:15" x14ac:dyDescent="0.3">
      <c r="A41" s="65" t="s">
        <v>112</v>
      </c>
      <c r="B41" s="36" t="s">
        <v>99</v>
      </c>
      <c r="C41" s="36" t="s">
        <v>113</v>
      </c>
      <c r="D41" s="36" t="s">
        <v>33</v>
      </c>
      <c r="E41" s="36" t="s">
        <v>34</v>
      </c>
      <c r="F41" s="36" t="s">
        <v>59</v>
      </c>
      <c r="G41" s="101" t="s">
        <v>30</v>
      </c>
      <c r="H41" s="15">
        <v>150</v>
      </c>
      <c r="I41" s="23">
        <v>100</v>
      </c>
      <c r="J41" s="23">
        <v>40</v>
      </c>
      <c r="K41" s="116">
        <v>40</v>
      </c>
      <c r="L41" s="120">
        <f t="shared" si="4"/>
        <v>330</v>
      </c>
      <c r="M41" s="120">
        <v>266.48</v>
      </c>
      <c r="N41" s="112">
        <f t="shared" si="1"/>
        <v>0.80751515151515152</v>
      </c>
      <c r="O41" s="2">
        <f t="shared" si="2"/>
        <v>0.80751515151515152</v>
      </c>
    </row>
    <row r="42" spans="1:15" x14ac:dyDescent="0.3">
      <c r="A42" s="66" t="s">
        <v>114</v>
      </c>
      <c r="B42" s="36" t="s">
        <v>99</v>
      </c>
      <c r="C42" s="36" t="s">
        <v>115</v>
      </c>
      <c r="D42" s="36" t="s">
        <v>33</v>
      </c>
      <c r="E42" s="36" t="s">
        <v>34</v>
      </c>
      <c r="F42" s="36" t="s">
        <v>45</v>
      </c>
      <c r="G42" s="101" t="s">
        <v>30</v>
      </c>
      <c r="H42" s="15">
        <v>150</v>
      </c>
      <c r="I42" s="23">
        <v>200</v>
      </c>
      <c r="J42" s="23">
        <v>200</v>
      </c>
      <c r="K42" s="116">
        <v>250</v>
      </c>
      <c r="L42" s="120">
        <f t="shared" si="4"/>
        <v>800</v>
      </c>
      <c r="M42" s="120">
        <v>686.74</v>
      </c>
      <c r="N42" s="112">
        <f t="shared" si="1"/>
        <v>0.85842499999999999</v>
      </c>
      <c r="O42" s="2">
        <f t="shared" si="2"/>
        <v>0.85842499999999999</v>
      </c>
    </row>
    <row r="43" spans="1:15" x14ac:dyDescent="0.3">
      <c r="A43" s="64" t="s">
        <v>116</v>
      </c>
      <c r="B43" s="36" t="s">
        <v>117</v>
      </c>
      <c r="C43" s="36" t="s">
        <v>117</v>
      </c>
      <c r="D43" s="36" t="s">
        <v>18</v>
      </c>
      <c r="E43" s="36" t="s">
        <v>29</v>
      </c>
      <c r="F43" s="36"/>
      <c r="G43" s="101" t="s">
        <v>20</v>
      </c>
      <c r="H43" s="15">
        <v>50</v>
      </c>
      <c r="I43" s="23">
        <v>70</v>
      </c>
      <c r="J43" s="23">
        <v>150</v>
      </c>
      <c r="K43" s="116">
        <v>100</v>
      </c>
      <c r="L43" s="120">
        <f t="shared" si="4"/>
        <v>370</v>
      </c>
      <c r="M43" s="120">
        <v>846.89</v>
      </c>
      <c r="N43" s="112">
        <f t="shared" si="1"/>
        <v>2.2888918918918919</v>
      </c>
      <c r="O43" s="2">
        <f t="shared" si="2"/>
        <v>1</v>
      </c>
    </row>
    <row r="44" spans="1:15" x14ac:dyDescent="0.3">
      <c r="A44" s="64" t="s">
        <v>118</v>
      </c>
      <c r="B44" s="36" t="s">
        <v>117</v>
      </c>
      <c r="C44" s="36" t="s">
        <v>119</v>
      </c>
      <c r="D44" s="36" t="s">
        <v>33</v>
      </c>
      <c r="E44" s="36" t="s">
        <v>34</v>
      </c>
      <c r="F44" s="36" t="s">
        <v>59</v>
      </c>
      <c r="G44" s="101" t="s">
        <v>30</v>
      </c>
      <c r="H44" s="15">
        <v>60</v>
      </c>
      <c r="I44" s="23">
        <v>0</v>
      </c>
      <c r="J44" s="23">
        <v>70</v>
      </c>
      <c r="K44" s="116">
        <v>60</v>
      </c>
      <c r="L44" s="120">
        <f t="shared" si="4"/>
        <v>190</v>
      </c>
      <c r="M44" s="120">
        <v>192.89999999999998</v>
      </c>
      <c r="N44" s="112">
        <f t="shared" si="1"/>
        <v>1.0152631578947366</v>
      </c>
      <c r="O44" s="2">
        <f t="shared" si="2"/>
        <v>1</v>
      </c>
    </row>
    <row r="45" spans="1:15" x14ac:dyDescent="0.3">
      <c r="A45" s="66" t="s">
        <v>120</v>
      </c>
      <c r="B45" s="36" t="s">
        <v>117</v>
      </c>
      <c r="C45" s="36" t="s">
        <v>121</v>
      </c>
      <c r="D45" s="36" t="s">
        <v>33</v>
      </c>
      <c r="E45" s="36" t="s">
        <v>34</v>
      </c>
      <c r="F45" s="36" t="s">
        <v>45</v>
      </c>
      <c r="G45" s="101" t="s">
        <v>30</v>
      </c>
      <c r="H45" s="15">
        <v>80</v>
      </c>
      <c r="I45" s="23">
        <v>120</v>
      </c>
      <c r="J45" s="23">
        <v>130</v>
      </c>
      <c r="K45" s="116">
        <v>130</v>
      </c>
      <c r="L45" s="120">
        <f t="shared" si="4"/>
        <v>460</v>
      </c>
      <c r="M45" s="120">
        <v>526.13</v>
      </c>
      <c r="N45" s="112">
        <f t="shared" si="1"/>
        <v>1.1437608695652173</v>
      </c>
      <c r="O45" s="2">
        <f t="shared" si="2"/>
        <v>1</v>
      </c>
    </row>
    <row r="46" spans="1:15" x14ac:dyDescent="0.3">
      <c r="A46" s="66" t="s">
        <v>122</v>
      </c>
      <c r="B46" s="36" t="s">
        <v>117</v>
      </c>
      <c r="C46" s="36" t="s">
        <v>123</v>
      </c>
      <c r="D46" s="36" t="s">
        <v>33</v>
      </c>
      <c r="E46" s="36" t="s">
        <v>34</v>
      </c>
      <c r="F46" s="36" t="s">
        <v>45</v>
      </c>
      <c r="G46" s="101" t="s">
        <v>30</v>
      </c>
      <c r="H46" s="15">
        <v>100</v>
      </c>
      <c r="I46" s="23">
        <v>80</v>
      </c>
      <c r="J46" s="23">
        <v>40</v>
      </c>
      <c r="K46" s="116">
        <v>30</v>
      </c>
      <c r="L46" s="120">
        <f t="shared" si="4"/>
        <v>250</v>
      </c>
      <c r="M46" s="120">
        <v>265.66000000000003</v>
      </c>
      <c r="N46" s="112">
        <f t="shared" si="1"/>
        <v>1.06264</v>
      </c>
      <c r="O46" s="2">
        <f t="shared" si="2"/>
        <v>1</v>
      </c>
    </row>
    <row r="47" spans="1:15" x14ac:dyDescent="0.3">
      <c r="A47" s="66" t="s">
        <v>124</v>
      </c>
      <c r="B47" s="36" t="s">
        <v>117</v>
      </c>
      <c r="C47" s="36" t="s">
        <v>125</v>
      </c>
      <c r="D47" s="36" t="s">
        <v>33</v>
      </c>
      <c r="E47" s="36" t="s">
        <v>34</v>
      </c>
      <c r="F47" s="36" t="s">
        <v>45</v>
      </c>
      <c r="G47" s="101" t="s">
        <v>30</v>
      </c>
      <c r="H47" s="15">
        <v>20</v>
      </c>
      <c r="I47" s="23">
        <v>40</v>
      </c>
      <c r="J47" s="23">
        <v>40</v>
      </c>
      <c r="K47" s="116">
        <v>20</v>
      </c>
      <c r="L47" s="120">
        <f t="shared" si="4"/>
        <v>120</v>
      </c>
      <c r="M47" s="120">
        <v>133.66999999999999</v>
      </c>
      <c r="N47" s="112">
        <f t="shared" si="1"/>
        <v>1.1139166666666667</v>
      </c>
      <c r="O47" s="2">
        <f t="shared" si="2"/>
        <v>1</v>
      </c>
    </row>
    <row r="48" spans="1:15" x14ac:dyDescent="0.3">
      <c r="A48" s="66" t="s">
        <v>126</v>
      </c>
      <c r="B48" s="38" t="s">
        <v>127</v>
      </c>
      <c r="C48" s="36" t="s">
        <v>128</v>
      </c>
      <c r="D48" s="36" t="s">
        <v>33</v>
      </c>
      <c r="E48" s="36" t="s">
        <v>34</v>
      </c>
      <c r="F48" s="36" t="s">
        <v>45</v>
      </c>
      <c r="G48" s="101" t="s">
        <v>30</v>
      </c>
      <c r="H48" s="15">
        <v>20</v>
      </c>
      <c r="I48" s="23">
        <v>40</v>
      </c>
      <c r="J48" s="23">
        <v>30</v>
      </c>
      <c r="K48" s="116">
        <v>20</v>
      </c>
      <c r="L48" s="120">
        <f t="shared" si="4"/>
        <v>110</v>
      </c>
      <c r="M48" s="120">
        <v>109.33000000000001</v>
      </c>
      <c r="N48" s="112">
        <f t="shared" si="1"/>
        <v>0.99390909090909108</v>
      </c>
      <c r="O48" s="2">
        <f t="shared" si="2"/>
        <v>0.99390909090909108</v>
      </c>
    </row>
    <row r="49" spans="1:15" x14ac:dyDescent="0.3">
      <c r="A49" s="64" t="s">
        <v>129</v>
      </c>
      <c r="B49" s="38" t="s">
        <v>127</v>
      </c>
      <c r="C49" s="36" t="s">
        <v>130</v>
      </c>
      <c r="D49" s="36" t="s">
        <v>33</v>
      </c>
      <c r="E49" s="36" t="s">
        <v>34</v>
      </c>
      <c r="F49" s="36" t="s">
        <v>35</v>
      </c>
      <c r="G49" s="101" t="s">
        <v>30</v>
      </c>
      <c r="H49" s="15">
        <v>60</v>
      </c>
      <c r="I49" s="23">
        <v>65</v>
      </c>
      <c r="J49" s="23">
        <v>60</v>
      </c>
      <c r="K49" s="116">
        <v>53.3</v>
      </c>
      <c r="L49" s="120">
        <f t="shared" si="4"/>
        <v>238.3</v>
      </c>
      <c r="M49" s="120">
        <v>238.25</v>
      </c>
      <c r="N49" s="112">
        <f t="shared" si="1"/>
        <v>0.99979018044481738</v>
      </c>
      <c r="O49" s="2">
        <f t="shared" si="2"/>
        <v>0.99979018044481738</v>
      </c>
    </row>
    <row r="50" spans="1:15" x14ac:dyDescent="0.3">
      <c r="A50" s="64" t="s">
        <v>131</v>
      </c>
      <c r="B50" s="38" t="s">
        <v>127</v>
      </c>
      <c r="C50" s="36" t="s">
        <v>132</v>
      </c>
      <c r="D50" s="36" t="s">
        <v>33</v>
      </c>
      <c r="E50" s="36" t="s">
        <v>34</v>
      </c>
      <c r="F50" s="36" t="s">
        <v>35</v>
      </c>
      <c r="G50" s="101" t="s">
        <v>30</v>
      </c>
      <c r="H50" s="15">
        <v>35</v>
      </c>
      <c r="I50" s="23">
        <v>45</v>
      </c>
      <c r="J50" s="23">
        <v>35</v>
      </c>
      <c r="K50" s="116">
        <v>50</v>
      </c>
      <c r="L50" s="120">
        <f t="shared" si="4"/>
        <v>165</v>
      </c>
      <c r="M50" s="120">
        <v>165</v>
      </c>
      <c r="N50" s="112">
        <f t="shared" si="1"/>
        <v>1</v>
      </c>
      <c r="O50" s="2">
        <f t="shared" si="2"/>
        <v>1</v>
      </c>
    </row>
    <row r="51" spans="1:15" x14ac:dyDescent="0.3">
      <c r="A51" s="64" t="s">
        <v>133</v>
      </c>
      <c r="B51" s="38" t="s">
        <v>127</v>
      </c>
      <c r="C51" s="36" t="s">
        <v>127</v>
      </c>
      <c r="D51" s="36" t="s">
        <v>18</v>
      </c>
      <c r="E51" s="36" t="s">
        <v>29</v>
      </c>
      <c r="F51" s="36"/>
      <c r="G51" s="101" t="s">
        <v>20</v>
      </c>
      <c r="H51" s="15">
        <v>80</v>
      </c>
      <c r="I51" s="23">
        <v>70</v>
      </c>
      <c r="J51" s="23">
        <v>150</v>
      </c>
      <c r="K51" s="116">
        <v>100</v>
      </c>
      <c r="L51" s="120">
        <f t="shared" si="4"/>
        <v>400</v>
      </c>
      <c r="M51" s="120">
        <v>545.82999999999993</v>
      </c>
      <c r="N51" s="112">
        <f t="shared" si="1"/>
        <v>1.3645749999999999</v>
      </c>
      <c r="O51" s="2">
        <f t="shared" si="2"/>
        <v>1</v>
      </c>
    </row>
    <row r="52" spans="1:15" ht="20.399999999999999" x14ac:dyDescent="0.3">
      <c r="A52" s="64" t="s">
        <v>134</v>
      </c>
      <c r="B52" s="38" t="s">
        <v>127</v>
      </c>
      <c r="C52" s="36" t="s">
        <v>135</v>
      </c>
      <c r="D52" s="36" t="s">
        <v>33</v>
      </c>
      <c r="E52" s="36" t="s">
        <v>29</v>
      </c>
      <c r="F52" s="36"/>
      <c r="G52" s="101" t="s">
        <v>30</v>
      </c>
      <c r="H52" s="15">
        <v>0</v>
      </c>
      <c r="I52" s="23">
        <v>0</v>
      </c>
      <c r="J52" s="23">
        <v>0</v>
      </c>
      <c r="K52" s="116">
        <v>30</v>
      </c>
      <c r="L52" s="120">
        <f t="shared" si="4"/>
        <v>30</v>
      </c>
      <c r="M52" s="120">
        <v>30.38</v>
      </c>
      <c r="N52" s="112">
        <f t="shared" si="1"/>
        <v>1.0126666666666666</v>
      </c>
      <c r="O52" s="2">
        <f t="shared" si="2"/>
        <v>1</v>
      </c>
    </row>
    <row r="53" spans="1:15" x14ac:dyDescent="0.3">
      <c r="A53" s="64" t="s">
        <v>136</v>
      </c>
      <c r="B53" s="38" t="s">
        <v>127</v>
      </c>
      <c r="C53" s="36" t="s">
        <v>137</v>
      </c>
      <c r="D53" s="36" t="s">
        <v>33</v>
      </c>
      <c r="E53" s="36" t="s">
        <v>29</v>
      </c>
      <c r="F53" s="36"/>
      <c r="G53" s="101" t="s">
        <v>30</v>
      </c>
      <c r="H53" s="15">
        <v>35</v>
      </c>
      <c r="I53" s="23">
        <v>0</v>
      </c>
      <c r="J53" s="23">
        <v>0</v>
      </c>
      <c r="K53" s="116">
        <v>0</v>
      </c>
      <c r="L53" s="120">
        <f t="shared" si="4"/>
        <v>35</v>
      </c>
      <c r="M53" s="120">
        <v>35.31</v>
      </c>
      <c r="N53" s="112">
        <f t="shared" si="1"/>
        <v>1.0088571428571429</v>
      </c>
      <c r="O53" s="2">
        <f t="shared" si="2"/>
        <v>1</v>
      </c>
    </row>
    <row r="54" spans="1:15" x14ac:dyDescent="0.3">
      <c r="A54" s="64" t="s">
        <v>138</v>
      </c>
      <c r="B54" s="38" t="s">
        <v>127</v>
      </c>
      <c r="C54" s="36" t="s">
        <v>139</v>
      </c>
      <c r="D54" s="36" t="s">
        <v>33</v>
      </c>
      <c r="E54" s="36" t="s">
        <v>29</v>
      </c>
      <c r="F54" s="36"/>
      <c r="G54" s="101" t="s">
        <v>30</v>
      </c>
      <c r="H54" s="15">
        <v>36</v>
      </c>
      <c r="I54" s="23">
        <v>10</v>
      </c>
      <c r="J54" s="23">
        <v>10</v>
      </c>
      <c r="K54" s="116">
        <v>0</v>
      </c>
      <c r="L54" s="120">
        <f t="shared" si="4"/>
        <v>56</v>
      </c>
      <c r="M54" s="120">
        <v>62.19</v>
      </c>
      <c r="N54" s="112">
        <f t="shared" si="1"/>
        <v>1.1105357142857142</v>
      </c>
      <c r="O54" s="2">
        <f t="shared" si="2"/>
        <v>1</v>
      </c>
    </row>
    <row r="55" spans="1:15" x14ac:dyDescent="0.3">
      <c r="A55" s="65" t="s">
        <v>140</v>
      </c>
      <c r="B55" s="37" t="s">
        <v>141</v>
      </c>
      <c r="C55" s="36" t="s">
        <v>142</v>
      </c>
      <c r="D55" s="36" t="s">
        <v>18</v>
      </c>
      <c r="E55" s="36" t="s">
        <v>29</v>
      </c>
      <c r="F55" s="36"/>
      <c r="G55" s="101" t="s">
        <v>20</v>
      </c>
      <c r="H55" s="15">
        <v>0</v>
      </c>
      <c r="I55" s="23">
        <v>75</v>
      </c>
      <c r="J55" s="23">
        <v>180</v>
      </c>
      <c r="K55" s="116">
        <v>100</v>
      </c>
      <c r="L55" s="120">
        <f t="shared" si="4"/>
        <v>355</v>
      </c>
      <c r="M55" s="120">
        <v>510.58000000000004</v>
      </c>
      <c r="N55" s="112">
        <f t="shared" si="1"/>
        <v>1.4382535211267606</v>
      </c>
      <c r="O55" s="2">
        <f t="shared" si="2"/>
        <v>1</v>
      </c>
    </row>
    <row r="56" spans="1:15" x14ac:dyDescent="0.3">
      <c r="A56" s="64" t="s">
        <v>143</v>
      </c>
      <c r="B56" s="37" t="s">
        <v>141</v>
      </c>
      <c r="C56" s="36" t="s">
        <v>144</v>
      </c>
      <c r="D56" s="36" t="s">
        <v>33</v>
      </c>
      <c r="E56" s="36" t="s">
        <v>34</v>
      </c>
      <c r="F56" s="36" t="s">
        <v>59</v>
      </c>
      <c r="G56" s="101" t="s">
        <v>30</v>
      </c>
      <c r="H56" s="15">
        <v>250</v>
      </c>
      <c r="I56" s="23">
        <v>150</v>
      </c>
      <c r="J56" s="23">
        <v>0</v>
      </c>
      <c r="K56" s="116">
        <v>0</v>
      </c>
      <c r="L56" s="120">
        <f t="shared" si="4"/>
        <v>400</v>
      </c>
      <c r="M56" s="120">
        <v>484.17</v>
      </c>
      <c r="N56" s="112">
        <f t="shared" si="1"/>
        <v>1.2104250000000001</v>
      </c>
      <c r="O56" s="2">
        <f t="shared" si="2"/>
        <v>1</v>
      </c>
    </row>
    <row r="57" spans="1:15" x14ac:dyDescent="0.3">
      <c r="A57" s="66" t="s">
        <v>145</v>
      </c>
      <c r="B57" s="37" t="s">
        <v>141</v>
      </c>
      <c r="C57" s="36" t="s">
        <v>146</v>
      </c>
      <c r="D57" s="36" t="s">
        <v>33</v>
      </c>
      <c r="E57" s="36" t="s">
        <v>29</v>
      </c>
      <c r="F57" s="36"/>
      <c r="G57" s="101" t="s">
        <v>30</v>
      </c>
      <c r="H57" s="15">
        <v>100</v>
      </c>
      <c r="I57" s="23">
        <v>60</v>
      </c>
      <c r="J57" s="23">
        <v>0</v>
      </c>
      <c r="K57" s="116">
        <v>50</v>
      </c>
      <c r="L57" s="120">
        <f t="shared" si="4"/>
        <v>210</v>
      </c>
      <c r="M57" s="120">
        <v>206.08999999999997</v>
      </c>
      <c r="N57" s="112">
        <f t="shared" si="1"/>
        <v>0.98138095238095224</v>
      </c>
      <c r="O57" s="2">
        <f t="shared" si="2"/>
        <v>0.98138095238095224</v>
      </c>
    </row>
    <row r="58" spans="1:15" x14ac:dyDescent="0.3">
      <c r="A58" s="66" t="s">
        <v>147</v>
      </c>
      <c r="B58" s="37" t="s">
        <v>141</v>
      </c>
      <c r="C58" s="36" t="s">
        <v>148</v>
      </c>
      <c r="D58" s="36" t="s">
        <v>33</v>
      </c>
      <c r="E58" s="36" t="s">
        <v>29</v>
      </c>
      <c r="F58" s="36" t="s">
        <v>45</v>
      </c>
      <c r="G58" s="101" t="s">
        <v>30</v>
      </c>
      <c r="H58" s="15">
        <v>80</v>
      </c>
      <c r="I58" s="23">
        <v>130</v>
      </c>
      <c r="J58" s="23">
        <v>150</v>
      </c>
      <c r="K58" s="116">
        <v>130</v>
      </c>
      <c r="L58" s="120">
        <f t="shared" si="4"/>
        <v>490</v>
      </c>
      <c r="M58" s="120">
        <v>513.30999999999995</v>
      </c>
      <c r="N58" s="112">
        <f t="shared" si="1"/>
        <v>1.0475714285714284</v>
      </c>
      <c r="O58" s="2">
        <f t="shared" si="2"/>
        <v>1</v>
      </c>
    </row>
    <row r="59" spans="1:15" x14ac:dyDescent="0.3">
      <c r="A59" s="64" t="s">
        <v>149</v>
      </c>
      <c r="B59" s="37" t="s">
        <v>141</v>
      </c>
      <c r="C59" s="36" t="s">
        <v>150</v>
      </c>
      <c r="D59" s="36" t="s">
        <v>33</v>
      </c>
      <c r="E59" s="36" t="s">
        <v>29</v>
      </c>
      <c r="F59" s="36"/>
      <c r="G59" s="101" t="s">
        <v>30</v>
      </c>
      <c r="H59" s="15">
        <v>80</v>
      </c>
      <c r="I59" s="23">
        <v>50</v>
      </c>
      <c r="J59" s="23">
        <v>30</v>
      </c>
      <c r="K59" s="116">
        <v>0</v>
      </c>
      <c r="L59" s="120">
        <f t="shared" ref="L59:L122" si="5">SUM(H59:K59)</f>
        <v>160</v>
      </c>
      <c r="M59" s="120">
        <v>158.42000000000002</v>
      </c>
      <c r="N59" s="112">
        <f t="shared" si="1"/>
        <v>0.99012500000000014</v>
      </c>
      <c r="O59" s="2">
        <f t="shared" si="2"/>
        <v>0.99012500000000014</v>
      </c>
    </row>
    <row r="60" spans="1:15" x14ac:dyDescent="0.3">
      <c r="A60" s="64" t="s">
        <v>151</v>
      </c>
      <c r="B60" s="36" t="s">
        <v>152</v>
      </c>
      <c r="C60" s="36" t="s">
        <v>152</v>
      </c>
      <c r="D60" s="36" t="s">
        <v>18</v>
      </c>
      <c r="E60" s="36" t="s">
        <v>29</v>
      </c>
      <c r="F60" s="36"/>
      <c r="G60" s="101" t="s">
        <v>20</v>
      </c>
      <c r="H60" s="15">
        <v>0</v>
      </c>
      <c r="I60" s="23">
        <v>70</v>
      </c>
      <c r="J60" s="23">
        <v>150</v>
      </c>
      <c r="K60" s="116">
        <v>100</v>
      </c>
      <c r="L60" s="120">
        <f t="shared" si="5"/>
        <v>320</v>
      </c>
      <c r="M60" s="120">
        <v>764.56000000000006</v>
      </c>
      <c r="N60" s="112">
        <f t="shared" si="1"/>
        <v>2.3892500000000001</v>
      </c>
      <c r="O60" s="2">
        <f t="shared" si="2"/>
        <v>1</v>
      </c>
    </row>
    <row r="61" spans="1:15" x14ac:dyDescent="0.3">
      <c r="A61" s="65" t="s">
        <v>153</v>
      </c>
      <c r="B61" s="36" t="s">
        <v>152</v>
      </c>
      <c r="C61" s="36" t="s">
        <v>154</v>
      </c>
      <c r="D61" s="36" t="s">
        <v>18</v>
      </c>
      <c r="E61" s="36" t="s">
        <v>29</v>
      </c>
      <c r="F61" s="36"/>
      <c r="G61" s="101" t="s">
        <v>20</v>
      </c>
      <c r="H61" s="15">
        <v>20</v>
      </c>
      <c r="I61" s="23">
        <v>130</v>
      </c>
      <c r="J61" s="23">
        <v>315</v>
      </c>
      <c r="K61" s="116">
        <v>0</v>
      </c>
      <c r="L61" s="120">
        <f t="shared" si="5"/>
        <v>465</v>
      </c>
      <c r="M61" s="120">
        <v>874.45</v>
      </c>
      <c r="N61" s="112">
        <f t="shared" si="1"/>
        <v>1.8805376344086022</v>
      </c>
      <c r="O61" s="2">
        <f t="shared" si="2"/>
        <v>1</v>
      </c>
    </row>
    <row r="62" spans="1:15" x14ac:dyDescent="0.3">
      <c r="A62" s="64" t="s">
        <v>155</v>
      </c>
      <c r="B62" s="36" t="s">
        <v>152</v>
      </c>
      <c r="C62" s="36" t="s">
        <v>156</v>
      </c>
      <c r="D62" s="36" t="s">
        <v>33</v>
      </c>
      <c r="E62" s="36" t="s">
        <v>34</v>
      </c>
      <c r="F62" s="36"/>
      <c r="G62" s="101" t="s">
        <v>30</v>
      </c>
      <c r="H62" s="15">
        <v>270</v>
      </c>
      <c r="I62" s="23">
        <v>250</v>
      </c>
      <c r="J62" s="23">
        <v>150</v>
      </c>
      <c r="K62" s="116">
        <v>150</v>
      </c>
      <c r="L62" s="120">
        <f t="shared" si="5"/>
        <v>820</v>
      </c>
      <c r="M62" s="120">
        <v>837.56</v>
      </c>
      <c r="N62" s="112">
        <f t="shared" si="1"/>
        <v>1.0214146341463415</v>
      </c>
      <c r="O62" s="2">
        <f t="shared" si="2"/>
        <v>1</v>
      </c>
    </row>
    <row r="63" spans="1:15" x14ac:dyDescent="0.3">
      <c r="A63" s="64" t="s">
        <v>157</v>
      </c>
      <c r="B63" s="36" t="s">
        <v>152</v>
      </c>
      <c r="C63" s="36" t="s">
        <v>158</v>
      </c>
      <c r="D63" s="36" t="s">
        <v>18</v>
      </c>
      <c r="E63" s="36" t="s">
        <v>29</v>
      </c>
      <c r="F63" s="36"/>
      <c r="G63" s="101" t="s">
        <v>20</v>
      </c>
      <c r="H63" s="15">
        <v>120</v>
      </c>
      <c r="I63" s="23">
        <v>0</v>
      </c>
      <c r="J63" s="23">
        <v>190</v>
      </c>
      <c r="K63" s="116">
        <v>120</v>
      </c>
      <c r="L63" s="120">
        <f t="shared" si="5"/>
        <v>430</v>
      </c>
      <c r="M63" s="120">
        <v>465.62</v>
      </c>
      <c r="N63" s="112">
        <f t="shared" si="1"/>
        <v>1.0828372093023255</v>
      </c>
      <c r="O63" s="2">
        <f t="shared" si="2"/>
        <v>1</v>
      </c>
    </row>
    <row r="64" spans="1:15" x14ac:dyDescent="0.3">
      <c r="A64" s="66" t="s">
        <v>159</v>
      </c>
      <c r="B64" s="36" t="s">
        <v>152</v>
      </c>
      <c r="C64" s="36" t="s">
        <v>160</v>
      </c>
      <c r="D64" s="36" t="s">
        <v>33</v>
      </c>
      <c r="E64" s="36" t="s">
        <v>34</v>
      </c>
      <c r="F64" s="36" t="s">
        <v>45</v>
      </c>
      <c r="G64" s="101" t="s">
        <v>30</v>
      </c>
      <c r="H64" s="15">
        <v>80</v>
      </c>
      <c r="I64" s="23">
        <v>0</v>
      </c>
      <c r="J64" s="23">
        <v>0</v>
      </c>
      <c r="K64" s="116">
        <v>0</v>
      </c>
      <c r="L64" s="120">
        <f t="shared" si="5"/>
        <v>80</v>
      </c>
      <c r="M64" s="120">
        <v>66.44</v>
      </c>
      <c r="N64" s="112">
        <f t="shared" si="1"/>
        <v>0.83050000000000002</v>
      </c>
      <c r="O64" s="2">
        <f t="shared" si="2"/>
        <v>0.83050000000000002</v>
      </c>
    </row>
    <row r="65" spans="1:15" x14ac:dyDescent="0.3">
      <c r="A65" s="64" t="s">
        <v>161</v>
      </c>
      <c r="B65" s="36" t="s">
        <v>152</v>
      </c>
      <c r="C65" s="36" t="s">
        <v>162</v>
      </c>
      <c r="D65" s="36" t="s">
        <v>33</v>
      </c>
      <c r="E65" s="36" t="s">
        <v>34</v>
      </c>
      <c r="F65" s="36"/>
      <c r="G65" s="101" t="s">
        <v>30</v>
      </c>
      <c r="H65" s="15">
        <v>60</v>
      </c>
      <c r="I65" s="23">
        <v>40</v>
      </c>
      <c r="J65" s="23">
        <v>30</v>
      </c>
      <c r="K65" s="116">
        <v>0</v>
      </c>
      <c r="L65" s="120">
        <f t="shared" si="5"/>
        <v>130</v>
      </c>
      <c r="M65" s="120">
        <v>132.58000000000001</v>
      </c>
      <c r="N65" s="112">
        <f t="shared" si="1"/>
        <v>1.0198461538461538</v>
      </c>
      <c r="O65" s="2">
        <f t="shared" si="2"/>
        <v>1</v>
      </c>
    </row>
    <row r="66" spans="1:15" x14ac:dyDescent="0.3">
      <c r="A66" s="64" t="s">
        <v>163</v>
      </c>
      <c r="B66" s="36" t="s">
        <v>152</v>
      </c>
      <c r="C66" s="36" t="s">
        <v>164</v>
      </c>
      <c r="D66" s="36" t="s">
        <v>33</v>
      </c>
      <c r="E66" s="36" t="s">
        <v>29</v>
      </c>
      <c r="F66" s="36"/>
      <c r="G66" s="101" t="s">
        <v>30</v>
      </c>
      <c r="H66" s="15">
        <v>0</v>
      </c>
      <c r="I66" s="23">
        <v>5</v>
      </c>
      <c r="J66" s="23">
        <v>5</v>
      </c>
      <c r="K66" s="116">
        <v>10</v>
      </c>
      <c r="L66" s="120">
        <f t="shared" si="5"/>
        <v>20</v>
      </c>
      <c r="M66" s="120">
        <v>20.21</v>
      </c>
      <c r="N66" s="112">
        <f t="shared" si="1"/>
        <v>1.0105</v>
      </c>
      <c r="O66" s="2">
        <f t="shared" si="2"/>
        <v>1</v>
      </c>
    </row>
    <row r="67" spans="1:15" x14ac:dyDescent="0.3">
      <c r="A67" s="66" t="s">
        <v>165</v>
      </c>
      <c r="B67" s="36" t="s">
        <v>166</v>
      </c>
      <c r="C67" s="36" t="s">
        <v>167</v>
      </c>
      <c r="D67" s="36" t="s">
        <v>33</v>
      </c>
      <c r="E67" s="36" t="s">
        <v>34</v>
      </c>
      <c r="F67" s="36"/>
      <c r="G67" s="101" t="s">
        <v>30</v>
      </c>
      <c r="H67" s="15">
        <v>80</v>
      </c>
      <c r="I67" s="23">
        <v>70</v>
      </c>
      <c r="J67" s="23">
        <v>90</v>
      </c>
      <c r="K67" s="116">
        <v>90</v>
      </c>
      <c r="L67" s="120">
        <f t="shared" si="5"/>
        <v>330</v>
      </c>
      <c r="M67" s="120">
        <v>293.91999999999996</v>
      </c>
      <c r="N67" s="112">
        <f t="shared" ref="N67:N127" si="6">+IFERROR(M67/L67,"No Presupuestado")</f>
        <v>0.8906666666666665</v>
      </c>
      <c r="O67" s="2">
        <f t="shared" ref="O67:O115" si="7">+IF(N67&gt;100%,100%,N67)</f>
        <v>0.8906666666666665</v>
      </c>
    </row>
    <row r="68" spans="1:15" x14ac:dyDescent="0.3">
      <c r="A68" s="66" t="s">
        <v>168</v>
      </c>
      <c r="B68" s="36" t="s">
        <v>166</v>
      </c>
      <c r="C68" s="36" t="s">
        <v>166</v>
      </c>
      <c r="D68" s="36" t="s">
        <v>18</v>
      </c>
      <c r="E68" s="36" t="s">
        <v>29</v>
      </c>
      <c r="F68" s="36"/>
      <c r="G68" s="101" t="s">
        <v>20</v>
      </c>
      <c r="H68" s="15">
        <v>140</v>
      </c>
      <c r="I68" s="23">
        <v>155</v>
      </c>
      <c r="J68" s="23">
        <v>220</v>
      </c>
      <c r="K68" s="116">
        <v>220</v>
      </c>
      <c r="L68" s="120">
        <f t="shared" si="5"/>
        <v>735</v>
      </c>
      <c r="M68" s="120">
        <v>1399.8</v>
      </c>
      <c r="N68" s="112">
        <f t="shared" si="6"/>
        <v>1.9044897959183673</v>
      </c>
      <c r="O68" s="2">
        <f t="shared" si="7"/>
        <v>1</v>
      </c>
    </row>
    <row r="69" spans="1:15" x14ac:dyDescent="0.3">
      <c r="A69" s="66" t="s">
        <v>169</v>
      </c>
      <c r="B69" s="36" t="s">
        <v>166</v>
      </c>
      <c r="C69" s="36" t="s">
        <v>170</v>
      </c>
      <c r="D69" s="36" t="s">
        <v>33</v>
      </c>
      <c r="E69" s="36" t="s">
        <v>29</v>
      </c>
      <c r="F69" s="36"/>
      <c r="G69" s="101" t="s">
        <v>30</v>
      </c>
      <c r="H69" s="15">
        <v>70</v>
      </c>
      <c r="I69" s="23">
        <v>100</v>
      </c>
      <c r="J69" s="23">
        <v>80</v>
      </c>
      <c r="K69" s="116">
        <v>40</v>
      </c>
      <c r="L69" s="120">
        <f t="shared" si="5"/>
        <v>290</v>
      </c>
      <c r="M69" s="120">
        <v>316.87</v>
      </c>
      <c r="N69" s="112">
        <f t="shared" si="6"/>
        <v>1.0926551724137932</v>
      </c>
      <c r="O69" s="2">
        <f t="shared" si="7"/>
        <v>1</v>
      </c>
    </row>
    <row r="70" spans="1:15" x14ac:dyDescent="0.3">
      <c r="A70" s="64" t="s">
        <v>171</v>
      </c>
      <c r="B70" s="36" t="s">
        <v>166</v>
      </c>
      <c r="C70" s="36" t="s">
        <v>172</v>
      </c>
      <c r="D70" s="36" t="s">
        <v>18</v>
      </c>
      <c r="E70" s="36" t="s">
        <v>29</v>
      </c>
      <c r="F70" s="36"/>
      <c r="G70" s="101" t="s">
        <v>20</v>
      </c>
      <c r="H70" s="15">
        <v>0</v>
      </c>
      <c r="I70" s="23">
        <v>15</v>
      </c>
      <c r="J70" s="23">
        <v>5</v>
      </c>
      <c r="K70" s="116">
        <v>0</v>
      </c>
      <c r="L70" s="120">
        <f t="shared" si="5"/>
        <v>20</v>
      </c>
      <c r="M70" s="120">
        <v>133.44</v>
      </c>
      <c r="N70" s="112">
        <f t="shared" si="6"/>
        <v>6.6719999999999997</v>
      </c>
      <c r="O70" s="2">
        <f t="shared" si="7"/>
        <v>1</v>
      </c>
    </row>
    <row r="71" spans="1:15" x14ac:dyDescent="0.3">
      <c r="A71" s="64" t="s">
        <v>173</v>
      </c>
      <c r="B71" s="36" t="s">
        <v>166</v>
      </c>
      <c r="C71" s="36" t="s">
        <v>174</v>
      </c>
      <c r="D71" s="36" t="s">
        <v>33</v>
      </c>
      <c r="E71" s="36" t="s">
        <v>34</v>
      </c>
      <c r="F71" s="36" t="s">
        <v>59</v>
      </c>
      <c r="G71" s="101" t="s">
        <v>30</v>
      </c>
      <c r="H71" s="15">
        <v>80</v>
      </c>
      <c r="I71" s="23">
        <v>70</v>
      </c>
      <c r="J71" s="23">
        <v>0</v>
      </c>
      <c r="K71" s="116">
        <v>30</v>
      </c>
      <c r="L71" s="120">
        <f t="shared" si="5"/>
        <v>180</v>
      </c>
      <c r="M71" s="120">
        <v>190.32000000000002</v>
      </c>
      <c r="N71" s="112">
        <f t="shared" si="6"/>
        <v>1.0573333333333335</v>
      </c>
      <c r="O71" s="2">
        <f t="shared" si="7"/>
        <v>1</v>
      </c>
    </row>
    <row r="72" spans="1:15" x14ac:dyDescent="0.3">
      <c r="A72" s="64" t="s">
        <v>175</v>
      </c>
      <c r="B72" s="36" t="s">
        <v>166</v>
      </c>
      <c r="C72" s="36" t="s">
        <v>176</v>
      </c>
      <c r="D72" s="36" t="s">
        <v>33</v>
      </c>
      <c r="E72" s="36" t="s">
        <v>29</v>
      </c>
      <c r="F72" s="36"/>
      <c r="G72" s="101" t="s">
        <v>30</v>
      </c>
      <c r="H72" s="15">
        <v>10</v>
      </c>
      <c r="I72" s="23">
        <v>10</v>
      </c>
      <c r="J72" s="23">
        <v>10</v>
      </c>
      <c r="K72" s="116">
        <v>0</v>
      </c>
      <c r="L72" s="120">
        <f t="shared" si="5"/>
        <v>30</v>
      </c>
      <c r="M72" s="120">
        <v>30.62</v>
      </c>
      <c r="N72" s="112">
        <f t="shared" si="6"/>
        <v>1.0206666666666666</v>
      </c>
      <c r="O72" s="2">
        <f t="shared" si="7"/>
        <v>1</v>
      </c>
    </row>
    <row r="73" spans="1:15" x14ac:dyDescent="0.3">
      <c r="A73" s="64" t="s">
        <v>177</v>
      </c>
      <c r="B73" s="36" t="s">
        <v>178</v>
      </c>
      <c r="C73" s="36" t="s">
        <v>179</v>
      </c>
      <c r="D73" s="36" t="s">
        <v>33</v>
      </c>
      <c r="E73" s="36" t="s">
        <v>29</v>
      </c>
      <c r="F73" s="36"/>
      <c r="G73" s="101" t="s">
        <v>30</v>
      </c>
      <c r="H73" s="15">
        <v>51</v>
      </c>
      <c r="I73" s="23">
        <v>105</v>
      </c>
      <c r="J73" s="23">
        <v>131</v>
      </c>
      <c r="K73" s="116">
        <v>34</v>
      </c>
      <c r="L73" s="120">
        <f t="shared" si="5"/>
        <v>321</v>
      </c>
      <c r="M73" s="120">
        <v>323.8</v>
      </c>
      <c r="N73" s="112">
        <f t="shared" si="6"/>
        <v>1.0087227414330218</v>
      </c>
      <c r="O73" s="2">
        <f t="shared" si="7"/>
        <v>1</v>
      </c>
    </row>
    <row r="74" spans="1:15" x14ac:dyDescent="0.3">
      <c r="A74" s="65" t="s">
        <v>180</v>
      </c>
      <c r="B74" s="36" t="s">
        <v>178</v>
      </c>
      <c r="C74" s="36" t="s">
        <v>181</v>
      </c>
      <c r="D74" s="36" t="s">
        <v>33</v>
      </c>
      <c r="E74" s="36" t="s">
        <v>34</v>
      </c>
      <c r="F74" s="36"/>
      <c r="G74" s="101" t="s">
        <v>30</v>
      </c>
      <c r="H74" s="15">
        <v>0</v>
      </c>
      <c r="I74" s="23">
        <v>10</v>
      </c>
      <c r="J74" s="23">
        <v>10</v>
      </c>
      <c r="K74" s="116">
        <v>0</v>
      </c>
      <c r="L74" s="120">
        <f t="shared" si="5"/>
        <v>20</v>
      </c>
      <c r="M74" s="120">
        <v>20.950000000000003</v>
      </c>
      <c r="N74" s="112">
        <f t="shared" si="6"/>
        <v>1.0475000000000001</v>
      </c>
      <c r="O74" s="2">
        <f t="shared" si="7"/>
        <v>1</v>
      </c>
    </row>
    <row r="75" spans="1:15" x14ac:dyDescent="0.3">
      <c r="A75" s="67" t="s">
        <v>182</v>
      </c>
      <c r="B75" s="40" t="s">
        <v>183</v>
      </c>
      <c r="C75" s="39" t="s">
        <v>184</v>
      </c>
      <c r="D75" s="39" t="s">
        <v>18</v>
      </c>
      <c r="E75" s="39" t="s">
        <v>29</v>
      </c>
      <c r="F75" s="39"/>
      <c r="G75" s="102" t="s">
        <v>20</v>
      </c>
      <c r="H75" s="15">
        <v>20</v>
      </c>
      <c r="I75" s="23">
        <v>220</v>
      </c>
      <c r="J75" s="23">
        <v>140</v>
      </c>
      <c r="K75" s="116">
        <v>180</v>
      </c>
      <c r="L75" s="120">
        <f t="shared" si="5"/>
        <v>560</v>
      </c>
      <c r="M75" s="120">
        <v>560.62</v>
      </c>
      <c r="N75" s="112">
        <f t="shared" si="6"/>
        <v>1.001107142857143</v>
      </c>
      <c r="O75" s="2">
        <f t="shared" si="7"/>
        <v>1</v>
      </c>
    </row>
    <row r="76" spans="1:15" x14ac:dyDescent="0.3">
      <c r="A76" s="68" t="s">
        <v>185</v>
      </c>
      <c r="B76" s="41" t="s">
        <v>186</v>
      </c>
      <c r="C76" s="42" t="s">
        <v>187</v>
      </c>
      <c r="D76" s="42" t="s">
        <v>33</v>
      </c>
      <c r="E76" s="42" t="s">
        <v>34</v>
      </c>
      <c r="F76" s="42"/>
      <c r="G76" s="103" t="s">
        <v>30</v>
      </c>
      <c r="H76" s="15">
        <v>0</v>
      </c>
      <c r="I76" s="23">
        <v>10</v>
      </c>
      <c r="J76" s="23">
        <v>10</v>
      </c>
      <c r="K76" s="116">
        <v>0</v>
      </c>
      <c r="L76" s="120">
        <f t="shared" si="5"/>
        <v>20</v>
      </c>
      <c r="M76" s="120">
        <v>21.18</v>
      </c>
      <c r="N76" s="112">
        <f t="shared" si="6"/>
        <v>1.0589999999999999</v>
      </c>
      <c r="O76" s="2">
        <f t="shared" si="7"/>
        <v>1</v>
      </c>
    </row>
    <row r="77" spans="1:15" ht="20.399999999999999" x14ac:dyDescent="0.3">
      <c r="A77" s="69" t="s">
        <v>188</v>
      </c>
      <c r="B77" s="41" t="s">
        <v>186</v>
      </c>
      <c r="C77" s="42" t="s">
        <v>189</v>
      </c>
      <c r="D77" s="42" t="s">
        <v>33</v>
      </c>
      <c r="E77" s="42" t="s">
        <v>34</v>
      </c>
      <c r="F77" s="42"/>
      <c r="G77" s="103" t="s">
        <v>30</v>
      </c>
      <c r="H77" s="15">
        <v>40</v>
      </c>
      <c r="I77" s="23">
        <v>10</v>
      </c>
      <c r="J77" s="23">
        <v>20</v>
      </c>
      <c r="K77" s="116">
        <v>0</v>
      </c>
      <c r="L77" s="120">
        <f t="shared" si="5"/>
        <v>70</v>
      </c>
      <c r="M77" s="120">
        <v>75.599999999999994</v>
      </c>
      <c r="N77" s="112">
        <f t="shared" si="6"/>
        <v>1.0799999999999998</v>
      </c>
      <c r="O77" s="2">
        <f t="shared" si="7"/>
        <v>1</v>
      </c>
    </row>
    <row r="78" spans="1:15" x14ac:dyDescent="0.3">
      <c r="A78" s="69" t="s">
        <v>190</v>
      </c>
      <c r="B78" s="41" t="s">
        <v>186</v>
      </c>
      <c r="C78" s="42" t="s">
        <v>191</v>
      </c>
      <c r="D78" s="42" t="s">
        <v>33</v>
      </c>
      <c r="E78" s="42" t="s">
        <v>34</v>
      </c>
      <c r="F78" s="42"/>
      <c r="G78" s="103" t="s">
        <v>30</v>
      </c>
      <c r="H78" s="15">
        <v>120</v>
      </c>
      <c r="I78" s="23">
        <v>120</v>
      </c>
      <c r="J78" s="23">
        <v>130</v>
      </c>
      <c r="K78" s="116">
        <v>170</v>
      </c>
      <c r="L78" s="120">
        <f t="shared" si="5"/>
        <v>540</v>
      </c>
      <c r="M78" s="120">
        <v>528.02</v>
      </c>
      <c r="N78" s="112">
        <f t="shared" si="6"/>
        <v>0.9778148148148148</v>
      </c>
      <c r="O78" s="2">
        <f t="shared" si="7"/>
        <v>0.9778148148148148</v>
      </c>
    </row>
    <row r="79" spans="1:15" x14ac:dyDescent="0.3">
      <c r="A79" s="69" t="s">
        <v>192</v>
      </c>
      <c r="B79" s="41" t="s">
        <v>186</v>
      </c>
      <c r="C79" s="42" t="s">
        <v>193</v>
      </c>
      <c r="D79" s="42" t="s">
        <v>18</v>
      </c>
      <c r="E79" s="42" t="s">
        <v>29</v>
      </c>
      <c r="F79" s="42"/>
      <c r="G79" s="103" t="s">
        <v>30</v>
      </c>
      <c r="H79" s="15">
        <v>20</v>
      </c>
      <c r="I79" s="23">
        <v>0</v>
      </c>
      <c r="J79" s="23">
        <v>20</v>
      </c>
      <c r="K79" s="116">
        <v>10</v>
      </c>
      <c r="L79" s="120">
        <f t="shared" si="5"/>
        <v>50</v>
      </c>
      <c r="M79" s="120">
        <v>51.04</v>
      </c>
      <c r="N79" s="112">
        <f t="shared" si="6"/>
        <v>1.0207999999999999</v>
      </c>
      <c r="O79" s="2">
        <f t="shared" si="7"/>
        <v>1</v>
      </c>
    </row>
    <row r="80" spans="1:15" x14ac:dyDescent="0.3">
      <c r="A80" s="68" t="s">
        <v>194</v>
      </c>
      <c r="B80" s="41" t="s">
        <v>186</v>
      </c>
      <c r="C80" s="42" t="s">
        <v>195</v>
      </c>
      <c r="D80" s="42" t="s">
        <v>33</v>
      </c>
      <c r="E80" s="42" t="s">
        <v>34</v>
      </c>
      <c r="F80" s="42"/>
      <c r="G80" s="103" t="s">
        <v>30</v>
      </c>
      <c r="H80" s="15">
        <v>95</v>
      </c>
      <c r="I80" s="23">
        <v>150</v>
      </c>
      <c r="J80" s="23">
        <v>130</v>
      </c>
      <c r="K80" s="116">
        <v>100</v>
      </c>
      <c r="L80" s="120">
        <f t="shared" si="5"/>
        <v>475</v>
      </c>
      <c r="M80" s="120">
        <v>486.6</v>
      </c>
      <c r="N80" s="112">
        <f t="shared" si="6"/>
        <v>1.0244210526315789</v>
      </c>
      <c r="O80" s="2">
        <f t="shared" si="7"/>
        <v>1</v>
      </c>
    </row>
    <row r="81" spans="1:15" x14ac:dyDescent="0.3">
      <c r="A81" s="68" t="s">
        <v>196</v>
      </c>
      <c r="B81" s="41" t="s">
        <v>186</v>
      </c>
      <c r="C81" s="42" t="s">
        <v>197</v>
      </c>
      <c r="D81" s="42" t="s">
        <v>18</v>
      </c>
      <c r="E81" s="42" t="s">
        <v>29</v>
      </c>
      <c r="F81" s="42"/>
      <c r="G81" s="103" t="s">
        <v>20</v>
      </c>
      <c r="H81" s="15">
        <v>0</v>
      </c>
      <c r="I81" s="23">
        <v>0</v>
      </c>
      <c r="J81" s="23">
        <v>10</v>
      </c>
      <c r="K81" s="116">
        <v>0</v>
      </c>
      <c r="L81" s="120">
        <f t="shared" si="5"/>
        <v>10</v>
      </c>
      <c r="M81" s="120">
        <v>629.06999999999994</v>
      </c>
      <c r="N81" s="112">
        <f t="shared" si="6"/>
        <v>62.906999999999996</v>
      </c>
      <c r="O81" s="2">
        <f t="shared" si="7"/>
        <v>1</v>
      </c>
    </row>
    <row r="82" spans="1:15" x14ac:dyDescent="0.3">
      <c r="A82" s="69" t="s">
        <v>198</v>
      </c>
      <c r="B82" s="41" t="s">
        <v>186</v>
      </c>
      <c r="C82" s="42" t="s">
        <v>199</v>
      </c>
      <c r="D82" s="42" t="s">
        <v>18</v>
      </c>
      <c r="E82" s="42" t="s">
        <v>29</v>
      </c>
      <c r="F82" s="42" t="s">
        <v>59</v>
      </c>
      <c r="G82" s="103" t="s">
        <v>20</v>
      </c>
      <c r="H82" s="15">
        <v>300</v>
      </c>
      <c r="I82" s="23">
        <v>500</v>
      </c>
      <c r="J82" s="23">
        <v>500</v>
      </c>
      <c r="K82" s="116">
        <v>457</v>
      </c>
      <c r="L82" s="120">
        <f t="shared" si="5"/>
        <v>1757</v>
      </c>
      <c r="M82" s="120">
        <v>1564.61</v>
      </c>
      <c r="N82" s="112">
        <f t="shared" si="6"/>
        <v>0.8905008537279453</v>
      </c>
      <c r="O82" s="2">
        <f t="shared" si="7"/>
        <v>0.8905008537279453</v>
      </c>
    </row>
    <row r="83" spans="1:15" x14ac:dyDescent="0.3">
      <c r="A83" s="69" t="s">
        <v>200</v>
      </c>
      <c r="B83" s="41" t="s">
        <v>186</v>
      </c>
      <c r="C83" s="42" t="s">
        <v>201</v>
      </c>
      <c r="D83" s="42" t="s">
        <v>33</v>
      </c>
      <c r="E83" s="42" t="s">
        <v>34</v>
      </c>
      <c r="F83" s="42"/>
      <c r="G83" s="103" t="s">
        <v>30</v>
      </c>
      <c r="H83" s="15">
        <v>152</v>
      </c>
      <c r="I83" s="23">
        <v>0</v>
      </c>
      <c r="J83" s="23">
        <v>0</v>
      </c>
      <c r="K83" s="116">
        <v>0</v>
      </c>
      <c r="L83" s="120">
        <f t="shared" si="5"/>
        <v>152</v>
      </c>
      <c r="M83" s="120">
        <v>554.5</v>
      </c>
      <c r="N83" s="112">
        <f t="shared" si="6"/>
        <v>3.6480263157894739</v>
      </c>
      <c r="O83" s="2">
        <f t="shared" si="7"/>
        <v>1</v>
      </c>
    </row>
    <row r="84" spans="1:15" x14ac:dyDescent="0.3">
      <c r="A84" s="70" t="s">
        <v>202</v>
      </c>
      <c r="B84" s="41" t="s">
        <v>186</v>
      </c>
      <c r="C84" s="42" t="s">
        <v>203</v>
      </c>
      <c r="D84" s="42" t="s">
        <v>33</v>
      </c>
      <c r="E84" s="42" t="s">
        <v>34</v>
      </c>
      <c r="F84" s="42"/>
      <c r="G84" s="103" t="s">
        <v>30</v>
      </c>
      <c r="H84" s="15">
        <v>20</v>
      </c>
      <c r="I84" s="23">
        <v>20</v>
      </c>
      <c r="J84" s="23">
        <v>20</v>
      </c>
      <c r="K84" s="116">
        <v>6</v>
      </c>
      <c r="L84" s="120">
        <f t="shared" si="5"/>
        <v>66</v>
      </c>
      <c r="M84" s="120">
        <v>74.570000000000007</v>
      </c>
      <c r="N84" s="112">
        <f t="shared" si="6"/>
        <v>1.1298484848484849</v>
      </c>
      <c r="O84" s="2">
        <f t="shared" si="7"/>
        <v>1</v>
      </c>
    </row>
    <row r="85" spans="1:15" x14ac:dyDescent="0.3">
      <c r="A85" s="69" t="s">
        <v>204</v>
      </c>
      <c r="B85" s="41" t="s">
        <v>186</v>
      </c>
      <c r="C85" s="42" t="s">
        <v>205</v>
      </c>
      <c r="D85" s="42" t="s">
        <v>33</v>
      </c>
      <c r="E85" s="42" t="s">
        <v>34</v>
      </c>
      <c r="F85" s="42"/>
      <c r="G85" s="103" t="s">
        <v>30</v>
      </c>
      <c r="H85" s="15">
        <v>50</v>
      </c>
      <c r="I85" s="23">
        <v>0</v>
      </c>
      <c r="J85" s="23">
        <v>0</v>
      </c>
      <c r="K85" s="116">
        <v>20</v>
      </c>
      <c r="L85" s="120">
        <f t="shared" si="5"/>
        <v>70</v>
      </c>
      <c r="M85" s="120">
        <v>82.92</v>
      </c>
      <c r="N85" s="112">
        <f t="shared" si="6"/>
        <v>1.1845714285714286</v>
      </c>
      <c r="O85" s="2">
        <f t="shared" si="7"/>
        <v>1</v>
      </c>
    </row>
    <row r="86" spans="1:15" x14ac:dyDescent="0.3">
      <c r="A86" s="69" t="s">
        <v>206</v>
      </c>
      <c r="B86" s="41" t="s">
        <v>186</v>
      </c>
      <c r="C86" s="42" t="s">
        <v>207</v>
      </c>
      <c r="D86" s="42" t="s">
        <v>33</v>
      </c>
      <c r="E86" s="42" t="s">
        <v>34</v>
      </c>
      <c r="F86" s="42"/>
      <c r="G86" s="103" t="s">
        <v>30</v>
      </c>
      <c r="H86" s="15">
        <v>26</v>
      </c>
      <c r="I86" s="23">
        <v>75</v>
      </c>
      <c r="J86" s="23">
        <v>45</v>
      </c>
      <c r="K86" s="116">
        <v>25</v>
      </c>
      <c r="L86" s="120">
        <f t="shared" si="5"/>
        <v>171</v>
      </c>
      <c r="M86" s="120">
        <v>143.24</v>
      </c>
      <c r="N86" s="112">
        <f t="shared" si="6"/>
        <v>0.83766081871345033</v>
      </c>
      <c r="O86" s="2">
        <f t="shared" si="7"/>
        <v>0.83766081871345033</v>
      </c>
    </row>
    <row r="87" spans="1:15" x14ac:dyDescent="0.3">
      <c r="A87" s="70" t="s">
        <v>208</v>
      </c>
      <c r="B87" s="41" t="s">
        <v>186</v>
      </c>
      <c r="C87" s="42" t="s">
        <v>209</v>
      </c>
      <c r="D87" s="42" t="s">
        <v>33</v>
      </c>
      <c r="E87" s="42" t="s">
        <v>29</v>
      </c>
      <c r="F87" s="42"/>
      <c r="G87" s="103" t="s">
        <v>30</v>
      </c>
      <c r="H87" s="15">
        <v>100</v>
      </c>
      <c r="I87" s="23">
        <v>80</v>
      </c>
      <c r="J87" s="23">
        <v>0</v>
      </c>
      <c r="K87" s="116">
        <v>50</v>
      </c>
      <c r="L87" s="120">
        <f t="shared" si="5"/>
        <v>230</v>
      </c>
      <c r="M87" s="120">
        <v>126.96</v>
      </c>
      <c r="N87" s="112">
        <f t="shared" si="6"/>
        <v>0.55199999999999994</v>
      </c>
      <c r="O87" s="2">
        <f t="shared" si="7"/>
        <v>0.55199999999999994</v>
      </c>
    </row>
    <row r="88" spans="1:15" x14ac:dyDescent="0.3">
      <c r="A88" s="71" t="s">
        <v>210</v>
      </c>
      <c r="B88" s="43" t="s">
        <v>211</v>
      </c>
      <c r="C88" s="44" t="s">
        <v>212</v>
      </c>
      <c r="D88" s="44" t="s">
        <v>18</v>
      </c>
      <c r="E88" s="44" t="s">
        <v>29</v>
      </c>
      <c r="F88" s="44"/>
      <c r="G88" s="104" t="s">
        <v>20</v>
      </c>
      <c r="H88" s="15">
        <v>443</v>
      </c>
      <c r="I88" s="23">
        <v>0</v>
      </c>
      <c r="J88" s="23">
        <v>0</v>
      </c>
      <c r="K88" s="116">
        <v>1000</v>
      </c>
      <c r="L88" s="120">
        <f t="shared" si="5"/>
        <v>1443</v>
      </c>
      <c r="M88" s="120">
        <v>2728.4300000000003</v>
      </c>
      <c r="N88" s="112">
        <f t="shared" si="6"/>
        <v>1.890803880803881</v>
      </c>
      <c r="O88" s="2">
        <f t="shared" si="7"/>
        <v>1</v>
      </c>
    </row>
    <row r="89" spans="1:15" x14ac:dyDescent="0.3">
      <c r="A89" s="72" t="s">
        <v>213</v>
      </c>
      <c r="B89" s="43" t="s">
        <v>211</v>
      </c>
      <c r="C89" s="44" t="s">
        <v>214</v>
      </c>
      <c r="D89" s="44" t="s">
        <v>18</v>
      </c>
      <c r="E89" s="44" t="s">
        <v>29</v>
      </c>
      <c r="F89" s="44"/>
      <c r="G89" s="104" t="s">
        <v>20</v>
      </c>
      <c r="H89" s="15">
        <v>180</v>
      </c>
      <c r="I89" s="23">
        <v>30</v>
      </c>
      <c r="J89" s="23">
        <v>140</v>
      </c>
      <c r="K89" s="116">
        <v>70</v>
      </c>
      <c r="L89" s="120">
        <f t="shared" si="5"/>
        <v>420</v>
      </c>
      <c r="M89" s="120">
        <v>1100.74</v>
      </c>
      <c r="N89" s="112">
        <f t="shared" si="6"/>
        <v>2.6208095238095237</v>
      </c>
      <c r="O89" s="2">
        <f t="shared" si="7"/>
        <v>1</v>
      </c>
    </row>
    <row r="90" spans="1:15" x14ac:dyDescent="0.3">
      <c r="A90" s="73" t="s">
        <v>215</v>
      </c>
      <c r="B90" s="43" t="s">
        <v>211</v>
      </c>
      <c r="C90" s="44" t="s">
        <v>216</v>
      </c>
      <c r="D90" s="44" t="s">
        <v>18</v>
      </c>
      <c r="E90" s="44" t="s">
        <v>29</v>
      </c>
      <c r="F90" s="44"/>
      <c r="G90" s="104" t="s">
        <v>20</v>
      </c>
      <c r="H90" s="15">
        <v>780</v>
      </c>
      <c r="I90" s="23">
        <v>225</v>
      </c>
      <c r="J90" s="23">
        <v>450</v>
      </c>
      <c r="K90" s="116">
        <v>150</v>
      </c>
      <c r="L90" s="120">
        <f t="shared" si="5"/>
        <v>1605</v>
      </c>
      <c r="M90" s="120">
        <v>1064.27</v>
      </c>
      <c r="N90" s="112">
        <f t="shared" si="6"/>
        <v>0.66309657320872273</v>
      </c>
      <c r="O90" s="2">
        <f t="shared" si="7"/>
        <v>0.66309657320872273</v>
      </c>
    </row>
    <row r="91" spans="1:15" x14ac:dyDescent="0.3">
      <c r="A91" s="73" t="s">
        <v>217</v>
      </c>
      <c r="B91" s="43" t="s">
        <v>211</v>
      </c>
      <c r="C91" s="44" t="s">
        <v>218</v>
      </c>
      <c r="D91" s="44" t="s">
        <v>33</v>
      </c>
      <c r="E91" s="44" t="s">
        <v>34</v>
      </c>
      <c r="F91" s="44"/>
      <c r="G91" s="104" t="s">
        <v>30</v>
      </c>
      <c r="H91" s="15">
        <v>15</v>
      </c>
      <c r="I91" s="23">
        <v>0</v>
      </c>
      <c r="J91" s="23">
        <v>10</v>
      </c>
      <c r="K91" s="116">
        <v>20</v>
      </c>
      <c r="L91" s="120">
        <f t="shared" si="5"/>
        <v>45</v>
      </c>
      <c r="M91" s="120">
        <v>35.15</v>
      </c>
      <c r="N91" s="112">
        <f t="shared" si="6"/>
        <v>0.78111111111111109</v>
      </c>
      <c r="O91" s="2">
        <f t="shared" si="7"/>
        <v>0.78111111111111109</v>
      </c>
    </row>
    <row r="92" spans="1:15" x14ac:dyDescent="0.3">
      <c r="A92" s="73" t="s">
        <v>219</v>
      </c>
      <c r="B92" s="43" t="s">
        <v>211</v>
      </c>
      <c r="C92" s="44" t="s">
        <v>220</v>
      </c>
      <c r="D92" s="44" t="s">
        <v>18</v>
      </c>
      <c r="E92" s="44" t="s">
        <v>29</v>
      </c>
      <c r="F92" s="44" t="s">
        <v>59</v>
      </c>
      <c r="G92" s="104" t="s">
        <v>20</v>
      </c>
      <c r="H92" s="15">
        <v>700</v>
      </c>
      <c r="I92" s="23">
        <v>600</v>
      </c>
      <c r="J92" s="23">
        <v>700</v>
      </c>
      <c r="K92" s="116">
        <v>600</v>
      </c>
      <c r="L92" s="120">
        <f t="shared" si="5"/>
        <v>2600</v>
      </c>
      <c r="M92" s="120">
        <v>2427.1900000000005</v>
      </c>
      <c r="N92" s="112">
        <f t="shared" si="6"/>
        <v>0.93353461538461557</v>
      </c>
      <c r="O92" s="2">
        <f t="shared" si="7"/>
        <v>0.93353461538461557</v>
      </c>
    </row>
    <row r="93" spans="1:15" x14ac:dyDescent="0.3">
      <c r="A93" s="73" t="s">
        <v>221</v>
      </c>
      <c r="B93" s="43" t="s">
        <v>211</v>
      </c>
      <c r="C93" s="44" t="s">
        <v>222</v>
      </c>
      <c r="D93" s="44" t="s">
        <v>33</v>
      </c>
      <c r="E93" s="44" t="s">
        <v>34</v>
      </c>
      <c r="F93" s="44"/>
      <c r="G93" s="104" t="s">
        <v>30</v>
      </c>
      <c r="H93" s="15">
        <v>200</v>
      </c>
      <c r="I93" s="23">
        <v>100</v>
      </c>
      <c r="J93" s="23">
        <v>130</v>
      </c>
      <c r="K93" s="116">
        <v>80</v>
      </c>
      <c r="L93" s="120">
        <f t="shared" si="5"/>
        <v>510</v>
      </c>
      <c r="M93" s="120">
        <v>321.70999999999998</v>
      </c>
      <c r="N93" s="112">
        <f t="shared" si="6"/>
        <v>0.63080392156862741</v>
      </c>
      <c r="O93" s="2">
        <f t="shared" si="7"/>
        <v>0.63080392156862741</v>
      </c>
    </row>
    <row r="94" spans="1:15" x14ac:dyDescent="0.3">
      <c r="A94" s="73" t="s">
        <v>223</v>
      </c>
      <c r="B94" s="43" t="s">
        <v>211</v>
      </c>
      <c r="C94" s="44" t="s">
        <v>224</v>
      </c>
      <c r="D94" s="44" t="s">
        <v>18</v>
      </c>
      <c r="E94" s="44" t="s">
        <v>29</v>
      </c>
      <c r="F94" s="44"/>
      <c r="G94" s="104" t="s">
        <v>20</v>
      </c>
      <c r="H94" s="15">
        <v>0</v>
      </c>
      <c r="I94" s="23">
        <v>20</v>
      </c>
      <c r="J94" s="23">
        <v>50</v>
      </c>
      <c r="K94" s="116">
        <v>0</v>
      </c>
      <c r="L94" s="120">
        <f t="shared" si="5"/>
        <v>70</v>
      </c>
      <c r="M94" s="120">
        <v>75.789999999999992</v>
      </c>
      <c r="N94" s="112">
        <f t="shared" si="6"/>
        <v>1.0827142857142855</v>
      </c>
      <c r="O94" s="2">
        <f t="shared" si="7"/>
        <v>1</v>
      </c>
    </row>
    <row r="95" spans="1:15" x14ac:dyDescent="0.3">
      <c r="A95" s="73" t="s">
        <v>225</v>
      </c>
      <c r="B95" s="43" t="s">
        <v>211</v>
      </c>
      <c r="C95" s="44" t="s">
        <v>226</v>
      </c>
      <c r="D95" s="44" t="s">
        <v>33</v>
      </c>
      <c r="E95" s="44" t="s">
        <v>34</v>
      </c>
      <c r="F95" s="44"/>
      <c r="G95" s="104" t="s">
        <v>30</v>
      </c>
      <c r="H95" s="15">
        <v>250</v>
      </c>
      <c r="I95" s="23">
        <v>250</v>
      </c>
      <c r="J95" s="23">
        <v>150</v>
      </c>
      <c r="K95" s="116">
        <v>150</v>
      </c>
      <c r="L95" s="120">
        <f t="shared" si="5"/>
        <v>800</v>
      </c>
      <c r="M95" s="120">
        <v>897.43</v>
      </c>
      <c r="N95" s="112">
        <f t="shared" si="6"/>
        <v>1.1217874999999999</v>
      </c>
      <c r="O95" s="2">
        <f t="shared" si="7"/>
        <v>1</v>
      </c>
    </row>
    <row r="96" spans="1:15" x14ac:dyDescent="0.3">
      <c r="A96" s="73" t="s">
        <v>227</v>
      </c>
      <c r="B96" s="43" t="s">
        <v>211</v>
      </c>
      <c r="C96" s="44" t="s">
        <v>228</v>
      </c>
      <c r="D96" s="44" t="s">
        <v>33</v>
      </c>
      <c r="E96" s="44" t="s">
        <v>29</v>
      </c>
      <c r="F96" s="44"/>
      <c r="G96" s="104" t="s">
        <v>30</v>
      </c>
      <c r="H96" s="15">
        <v>10</v>
      </c>
      <c r="I96" s="23">
        <v>0</v>
      </c>
      <c r="J96" s="23">
        <v>10</v>
      </c>
      <c r="K96" s="116">
        <v>5</v>
      </c>
      <c r="L96" s="120">
        <f t="shared" si="5"/>
        <v>25</v>
      </c>
      <c r="M96" s="120">
        <v>25.5</v>
      </c>
      <c r="N96" s="112">
        <f t="shared" si="6"/>
        <v>1.02</v>
      </c>
      <c r="O96" s="2">
        <f t="shared" si="7"/>
        <v>1</v>
      </c>
    </row>
    <row r="97" spans="1:15" x14ac:dyDescent="0.3">
      <c r="A97" s="71" t="s">
        <v>229</v>
      </c>
      <c r="B97" s="43" t="s">
        <v>211</v>
      </c>
      <c r="C97" s="44" t="s">
        <v>230</v>
      </c>
      <c r="D97" s="44" t="s">
        <v>18</v>
      </c>
      <c r="E97" s="44" t="s">
        <v>29</v>
      </c>
      <c r="F97" s="44"/>
      <c r="G97" s="104" t="s">
        <v>20</v>
      </c>
      <c r="H97" s="15">
        <v>70</v>
      </c>
      <c r="I97" s="23">
        <v>70</v>
      </c>
      <c r="J97" s="23">
        <v>50</v>
      </c>
      <c r="K97" s="116">
        <v>70</v>
      </c>
      <c r="L97" s="120">
        <f t="shared" si="5"/>
        <v>260</v>
      </c>
      <c r="M97" s="120">
        <v>121.35</v>
      </c>
      <c r="N97" s="112">
        <f t="shared" si="6"/>
        <v>0.46673076923076923</v>
      </c>
      <c r="O97" s="2">
        <f t="shared" si="7"/>
        <v>0.46673076923076923</v>
      </c>
    </row>
    <row r="98" spans="1:15" x14ac:dyDescent="0.3">
      <c r="A98" s="71" t="s">
        <v>231</v>
      </c>
      <c r="B98" s="43" t="s">
        <v>211</v>
      </c>
      <c r="C98" s="44" t="s">
        <v>232</v>
      </c>
      <c r="D98" s="44" t="s">
        <v>18</v>
      </c>
      <c r="E98" s="44" t="s">
        <v>29</v>
      </c>
      <c r="F98" s="44"/>
      <c r="G98" s="104" t="s">
        <v>20</v>
      </c>
      <c r="H98" s="15">
        <v>0</v>
      </c>
      <c r="I98" s="23">
        <v>0</v>
      </c>
      <c r="J98" s="23">
        <v>0</v>
      </c>
      <c r="K98" s="116">
        <v>0</v>
      </c>
      <c r="L98" s="120">
        <f t="shared" si="5"/>
        <v>0</v>
      </c>
      <c r="M98" s="120">
        <v>200.07</v>
      </c>
      <c r="N98" s="112" t="str">
        <f t="shared" si="6"/>
        <v>No Presupuestado</v>
      </c>
      <c r="O98" s="2">
        <f t="shared" si="7"/>
        <v>1</v>
      </c>
    </row>
    <row r="99" spans="1:15" x14ac:dyDescent="0.3">
      <c r="A99" s="74" t="s">
        <v>233</v>
      </c>
      <c r="B99" s="46" t="s">
        <v>234</v>
      </c>
      <c r="C99" s="45" t="s">
        <v>235</v>
      </c>
      <c r="D99" s="45" t="s">
        <v>18</v>
      </c>
      <c r="E99" s="45" t="s">
        <v>29</v>
      </c>
      <c r="F99" s="45"/>
      <c r="G99" s="105" t="s">
        <v>20</v>
      </c>
      <c r="H99" s="15">
        <v>270</v>
      </c>
      <c r="I99" s="23">
        <v>461</v>
      </c>
      <c r="J99" s="23">
        <v>203</v>
      </c>
      <c r="K99" s="116">
        <v>80</v>
      </c>
      <c r="L99" s="120">
        <f t="shared" si="5"/>
        <v>1014</v>
      </c>
      <c r="M99" s="120">
        <v>716.16</v>
      </c>
      <c r="N99" s="112">
        <f t="shared" si="6"/>
        <v>0.7062721893491124</v>
      </c>
      <c r="O99" s="2">
        <f t="shared" si="7"/>
        <v>0.7062721893491124</v>
      </c>
    </row>
    <row r="100" spans="1:15" ht="20.399999999999999" x14ac:dyDescent="0.3">
      <c r="A100" s="74" t="s">
        <v>236</v>
      </c>
      <c r="B100" s="46" t="s">
        <v>234</v>
      </c>
      <c r="C100" s="45" t="s">
        <v>237</v>
      </c>
      <c r="D100" s="45" t="s">
        <v>33</v>
      </c>
      <c r="E100" s="45" t="s">
        <v>29</v>
      </c>
      <c r="F100" s="45"/>
      <c r="G100" s="105" t="s">
        <v>30</v>
      </c>
      <c r="H100" s="15">
        <v>100</v>
      </c>
      <c r="I100" s="23">
        <v>88</v>
      </c>
      <c r="J100" s="23">
        <v>50</v>
      </c>
      <c r="K100" s="116">
        <v>20</v>
      </c>
      <c r="L100" s="120">
        <f t="shared" si="5"/>
        <v>258</v>
      </c>
      <c r="M100" s="120">
        <v>208.20999999999998</v>
      </c>
      <c r="N100" s="112">
        <f t="shared" si="6"/>
        <v>0.80701550387596888</v>
      </c>
      <c r="O100" s="2">
        <f t="shared" si="7"/>
        <v>0.80701550387596888</v>
      </c>
    </row>
    <row r="101" spans="1:15" ht="20.399999999999999" x14ac:dyDescent="0.3">
      <c r="A101" s="74" t="s">
        <v>238</v>
      </c>
      <c r="B101" s="46" t="s">
        <v>234</v>
      </c>
      <c r="C101" s="45" t="s">
        <v>239</v>
      </c>
      <c r="D101" s="45" t="s">
        <v>33</v>
      </c>
      <c r="E101" s="45" t="s">
        <v>29</v>
      </c>
      <c r="F101" s="45"/>
      <c r="G101" s="105" t="s">
        <v>30</v>
      </c>
      <c r="H101" s="15">
        <v>45</v>
      </c>
      <c r="I101" s="23">
        <v>70</v>
      </c>
      <c r="J101" s="23">
        <v>60</v>
      </c>
      <c r="K101" s="116">
        <v>20</v>
      </c>
      <c r="L101" s="120">
        <f t="shared" si="5"/>
        <v>195</v>
      </c>
      <c r="M101" s="120">
        <v>204</v>
      </c>
      <c r="N101" s="112">
        <f t="shared" si="6"/>
        <v>1.0461538461538462</v>
      </c>
      <c r="O101" s="2">
        <f t="shared" si="7"/>
        <v>1</v>
      </c>
    </row>
    <row r="102" spans="1:15" ht="20.399999999999999" x14ac:dyDescent="0.3">
      <c r="A102" s="74" t="s">
        <v>240</v>
      </c>
      <c r="B102" s="46" t="s">
        <v>234</v>
      </c>
      <c r="C102" s="45" t="s">
        <v>241</v>
      </c>
      <c r="D102" s="45" t="s">
        <v>33</v>
      </c>
      <c r="E102" s="45" t="s">
        <v>29</v>
      </c>
      <c r="F102" s="45"/>
      <c r="G102" s="105" t="s">
        <v>30</v>
      </c>
      <c r="H102" s="15">
        <v>202</v>
      </c>
      <c r="I102" s="23">
        <v>31</v>
      </c>
      <c r="J102" s="23">
        <v>0</v>
      </c>
      <c r="K102" s="116">
        <v>20</v>
      </c>
      <c r="L102" s="120">
        <f t="shared" si="5"/>
        <v>253</v>
      </c>
      <c r="M102" s="120">
        <v>534.77</v>
      </c>
      <c r="N102" s="112">
        <f t="shared" si="6"/>
        <v>2.1137154150197626</v>
      </c>
      <c r="O102" s="2">
        <f t="shared" si="7"/>
        <v>1</v>
      </c>
    </row>
    <row r="103" spans="1:15" x14ac:dyDescent="0.3">
      <c r="A103" s="74" t="s">
        <v>242</v>
      </c>
      <c r="B103" s="46" t="s">
        <v>234</v>
      </c>
      <c r="C103" s="45" t="s">
        <v>243</v>
      </c>
      <c r="D103" s="45" t="s">
        <v>18</v>
      </c>
      <c r="E103" s="45" t="s">
        <v>29</v>
      </c>
      <c r="F103" s="45" t="s">
        <v>59</v>
      </c>
      <c r="G103" s="105" t="s">
        <v>20</v>
      </c>
      <c r="H103" s="15">
        <v>200</v>
      </c>
      <c r="I103" s="23">
        <v>143</v>
      </c>
      <c r="J103" s="23">
        <v>0</v>
      </c>
      <c r="K103" s="116">
        <v>0</v>
      </c>
      <c r="L103" s="120">
        <f t="shared" si="5"/>
        <v>343</v>
      </c>
      <c r="M103" s="120">
        <v>736.7600000000001</v>
      </c>
      <c r="N103" s="112">
        <f t="shared" si="6"/>
        <v>2.1479883381924201</v>
      </c>
      <c r="O103" s="2">
        <f t="shared" si="7"/>
        <v>1</v>
      </c>
    </row>
    <row r="104" spans="1:15" x14ac:dyDescent="0.3">
      <c r="A104" s="74" t="s">
        <v>244</v>
      </c>
      <c r="B104" s="46" t="s">
        <v>234</v>
      </c>
      <c r="C104" s="45" t="s">
        <v>245</v>
      </c>
      <c r="D104" s="45" t="s">
        <v>33</v>
      </c>
      <c r="E104" s="45" t="s">
        <v>29</v>
      </c>
      <c r="F104" s="45"/>
      <c r="G104" s="105" t="s">
        <v>30</v>
      </c>
      <c r="H104" s="15">
        <v>38</v>
      </c>
      <c r="I104" s="23">
        <v>70</v>
      </c>
      <c r="J104" s="23">
        <v>60</v>
      </c>
      <c r="K104" s="116">
        <v>30</v>
      </c>
      <c r="L104" s="120">
        <f t="shared" si="5"/>
        <v>198</v>
      </c>
      <c r="M104" s="120">
        <v>175.6</v>
      </c>
      <c r="N104" s="112">
        <f t="shared" si="6"/>
        <v>0.88686868686868681</v>
      </c>
      <c r="O104" s="2">
        <f t="shared" si="7"/>
        <v>0.88686868686868681</v>
      </c>
    </row>
    <row r="105" spans="1:15" x14ac:dyDescent="0.3">
      <c r="A105" s="74" t="s">
        <v>246</v>
      </c>
      <c r="B105" s="46" t="s">
        <v>234</v>
      </c>
      <c r="C105" s="45" t="s">
        <v>247</v>
      </c>
      <c r="D105" s="45" t="s">
        <v>18</v>
      </c>
      <c r="E105" s="45" t="s">
        <v>29</v>
      </c>
      <c r="F105" s="45"/>
      <c r="G105" s="105" t="s">
        <v>20</v>
      </c>
      <c r="H105" s="15">
        <v>240</v>
      </c>
      <c r="I105" s="23">
        <v>381</v>
      </c>
      <c r="J105" s="23">
        <v>113</v>
      </c>
      <c r="K105" s="116">
        <v>20</v>
      </c>
      <c r="L105" s="120">
        <f t="shared" si="5"/>
        <v>754</v>
      </c>
      <c r="M105" s="120">
        <v>1347.23</v>
      </c>
      <c r="N105" s="112">
        <f t="shared" si="6"/>
        <v>1.7867771883289125</v>
      </c>
      <c r="O105" s="2">
        <f t="shared" si="7"/>
        <v>1</v>
      </c>
    </row>
    <row r="106" spans="1:15" x14ac:dyDescent="0.3">
      <c r="A106" s="74" t="s">
        <v>248</v>
      </c>
      <c r="B106" s="46" t="s">
        <v>234</v>
      </c>
      <c r="C106" s="45" t="s">
        <v>249</v>
      </c>
      <c r="D106" s="45" t="s">
        <v>33</v>
      </c>
      <c r="E106" s="45" t="s">
        <v>29</v>
      </c>
      <c r="F106" s="45"/>
      <c r="G106" s="105" t="s">
        <v>30</v>
      </c>
      <c r="H106" s="15">
        <v>60</v>
      </c>
      <c r="I106" s="23">
        <v>0</v>
      </c>
      <c r="J106" s="23">
        <v>41</v>
      </c>
      <c r="K106" s="116">
        <v>20</v>
      </c>
      <c r="L106" s="120">
        <f t="shared" si="5"/>
        <v>121</v>
      </c>
      <c r="M106" s="120">
        <v>125.39000000000001</v>
      </c>
      <c r="N106" s="112">
        <f t="shared" si="6"/>
        <v>1.0362809917355373</v>
      </c>
      <c r="O106" s="2">
        <f t="shared" si="7"/>
        <v>1</v>
      </c>
    </row>
    <row r="107" spans="1:15" ht="20.399999999999999" x14ac:dyDescent="0.3">
      <c r="A107" s="75" t="s">
        <v>250</v>
      </c>
      <c r="B107" s="46" t="s">
        <v>234</v>
      </c>
      <c r="C107" s="45" t="s">
        <v>251</v>
      </c>
      <c r="D107" s="45" t="s">
        <v>33</v>
      </c>
      <c r="E107" s="45" t="s">
        <v>29</v>
      </c>
      <c r="F107" s="45"/>
      <c r="G107" s="105" t="s">
        <v>30</v>
      </c>
      <c r="H107" s="15">
        <v>0</v>
      </c>
      <c r="I107" s="23">
        <v>81</v>
      </c>
      <c r="J107" s="23">
        <v>30</v>
      </c>
      <c r="K107" s="116">
        <v>15</v>
      </c>
      <c r="L107" s="120">
        <f t="shared" si="5"/>
        <v>126</v>
      </c>
      <c r="M107" s="120">
        <v>130.78</v>
      </c>
      <c r="N107" s="112">
        <f t="shared" si="6"/>
        <v>1.0379365079365079</v>
      </c>
      <c r="O107" s="2">
        <f t="shared" si="7"/>
        <v>1</v>
      </c>
    </row>
    <row r="108" spans="1:15" x14ac:dyDescent="0.3">
      <c r="A108" s="76" t="s">
        <v>252</v>
      </c>
      <c r="B108" s="48" t="s">
        <v>253</v>
      </c>
      <c r="C108" s="47" t="s">
        <v>254</v>
      </c>
      <c r="D108" s="47" t="s">
        <v>255</v>
      </c>
      <c r="E108" s="47" t="s">
        <v>34</v>
      </c>
      <c r="F108" s="47" t="s">
        <v>35</v>
      </c>
      <c r="G108" s="106" t="s">
        <v>20</v>
      </c>
      <c r="H108" s="15">
        <v>21.3</v>
      </c>
      <c r="I108" s="23">
        <v>23.8</v>
      </c>
      <c r="J108" s="23">
        <v>23.8</v>
      </c>
      <c r="K108" s="116">
        <v>18.8</v>
      </c>
      <c r="L108" s="120">
        <f t="shared" si="5"/>
        <v>87.7</v>
      </c>
      <c r="M108" s="120">
        <v>88</v>
      </c>
      <c r="N108" s="112">
        <f t="shared" si="6"/>
        <v>1.0034207525655643</v>
      </c>
      <c r="O108" s="2">
        <f t="shared" si="7"/>
        <v>1</v>
      </c>
    </row>
    <row r="109" spans="1:15" x14ac:dyDescent="0.3">
      <c r="A109" s="76" t="s">
        <v>256</v>
      </c>
      <c r="B109" s="48" t="s">
        <v>253</v>
      </c>
      <c r="C109" s="47" t="s">
        <v>257</v>
      </c>
      <c r="D109" s="47" t="s">
        <v>255</v>
      </c>
      <c r="E109" s="47" t="s">
        <v>34</v>
      </c>
      <c r="F109" s="47" t="s">
        <v>35</v>
      </c>
      <c r="G109" s="106" t="s">
        <v>20</v>
      </c>
      <c r="H109" s="15">
        <v>20</v>
      </c>
      <c r="I109" s="23">
        <v>27.5</v>
      </c>
      <c r="J109" s="23">
        <v>27.5</v>
      </c>
      <c r="K109" s="116">
        <v>25</v>
      </c>
      <c r="L109" s="120">
        <f t="shared" si="5"/>
        <v>100</v>
      </c>
      <c r="M109" s="120">
        <v>101</v>
      </c>
      <c r="N109" s="112">
        <f t="shared" si="6"/>
        <v>1.01</v>
      </c>
      <c r="O109" s="2">
        <f t="shared" si="7"/>
        <v>1</v>
      </c>
    </row>
    <row r="110" spans="1:15" x14ac:dyDescent="0.3">
      <c r="A110" s="76" t="s">
        <v>258</v>
      </c>
      <c r="B110" s="48" t="s">
        <v>253</v>
      </c>
      <c r="C110" s="47" t="s">
        <v>259</v>
      </c>
      <c r="D110" s="47" t="s">
        <v>255</v>
      </c>
      <c r="E110" s="47" t="s">
        <v>34</v>
      </c>
      <c r="F110" s="47"/>
      <c r="G110" s="106" t="s">
        <v>20</v>
      </c>
      <c r="H110" s="15">
        <v>15</v>
      </c>
      <c r="I110" s="23">
        <v>0</v>
      </c>
      <c r="J110" s="23">
        <v>10</v>
      </c>
      <c r="K110" s="116">
        <v>0</v>
      </c>
      <c r="L110" s="120">
        <f t="shared" si="5"/>
        <v>25</v>
      </c>
      <c r="M110" s="120">
        <v>10.5</v>
      </c>
      <c r="N110" s="112">
        <f t="shared" si="6"/>
        <v>0.42</v>
      </c>
      <c r="O110" s="2">
        <f t="shared" si="7"/>
        <v>0.42</v>
      </c>
    </row>
    <row r="111" spans="1:15" x14ac:dyDescent="0.3">
      <c r="A111" s="76" t="s">
        <v>260</v>
      </c>
      <c r="B111" s="48" t="s">
        <v>253</v>
      </c>
      <c r="C111" s="47" t="s">
        <v>261</v>
      </c>
      <c r="D111" s="47" t="s">
        <v>255</v>
      </c>
      <c r="E111" s="47" t="s">
        <v>34</v>
      </c>
      <c r="F111" s="47"/>
      <c r="G111" s="106" t="s">
        <v>20</v>
      </c>
      <c r="H111" s="15">
        <v>400</v>
      </c>
      <c r="I111" s="23">
        <v>350</v>
      </c>
      <c r="J111" s="23">
        <v>350</v>
      </c>
      <c r="K111" s="116">
        <v>300</v>
      </c>
      <c r="L111" s="120">
        <f t="shared" si="5"/>
        <v>1400</v>
      </c>
      <c r="M111" s="120">
        <v>1495.92</v>
      </c>
      <c r="N111" s="112">
        <f t="shared" si="6"/>
        <v>1.0685142857142857</v>
      </c>
      <c r="O111" s="2">
        <f t="shared" si="7"/>
        <v>1</v>
      </c>
    </row>
    <row r="112" spans="1:15" x14ac:dyDescent="0.3">
      <c r="A112" s="76" t="s">
        <v>262</v>
      </c>
      <c r="B112" s="48" t="s">
        <v>253</v>
      </c>
      <c r="C112" s="47" t="s">
        <v>263</v>
      </c>
      <c r="D112" s="47" t="s">
        <v>255</v>
      </c>
      <c r="E112" s="47" t="s">
        <v>34</v>
      </c>
      <c r="F112" s="47"/>
      <c r="G112" s="106" t="s">
        <v>20</v>
      </c>
      <c r="H112" s="15">
        <v>400</v>
      </c>
      <c r="I112" s="23">
        <v>300</v>
      </c>
      <c r="J112" s="23">
        <v>400</v>
      </c>
      <c r="K112" s="116">
        <v>200</v>
      </c>
      <c r="L112" s="120">
        <f t="shared" si="5"/>
        <v>1300</v>
      </c>
      <c r="M112" s="120">
        <v>1831.2</v>
      </c>
      <c r="N112" s="112">
        <f t="shared" si="6"/>
        <v>1.4086153846153846</v>
      </c>
      <c r="O112" s="2">
        <f t="shared" si="7"/>
        <v>1</v>
      </c>
    </row>
    <row r="113" spans="1:15" x14ac:dyDescent="0.3">
      <c r="A113" s="77" t="s">
        <v>264</v>
      </c>
      <c r="B113" s="48" t="s">
        <v>253</v>
      </c>
      <c r="C113" s="47" t="s">
        <v>265</v>
      </c>
      <c r="D113" s="47" t="s">
        <v>255</v>
      </c>
      <c r="E113" s="47" t="s">
        <v>29</v>
      </c>
      <c r="F113" s="47"/>
      <c r="G113" s="106" t="s">
        <v>20</v>
      </c>
      <c r="H113" s="15">
        <v>20</v>
      </c>
      <c r="I113" s="23">
        <v>40</v>
      </c>
      <c r="J113" s="23">
        <v>0</v>
      </c>
      <c r="K113" s="116">
        <v>0</v>
      </c>
      <c r="L113" s="120">
        <f t="shared" si="5"/>
        <v>60</v>
      </c>
      <c r="M113" s="120">
        <v>65.199999999999989</v>
      </c>
      <c r="N113" s="112">
        <f t="shared" si="6"/>
        <v>1.0866666666666664</v>
      </c>
      <c r="O113" s="2">
        <f t="shared" si="7"/>
        <v>1</v>
      </c>
    </row>
    <row r="114" spans="1:15" x14ac:dyDescent="0.3">
      <c r="A114" s="76" t="s">
        <v>266</v>
      </c>
      <c r="B114" s="48" t="s">
        <v>253</v>
      </c>
      <c r="C114" s="47" t="s">
        <v>267</v>
      </c>
      <c r="D114" s="47" t="s">
        <v>255</v>
      </c>
      <c r="E114" s="47" t="s">
        <v>34</v>
      </c>
      <c r="F114" s="47"/>
      <c r="G114" s="106" t="s">
        <v>20</v>
      </c>
      <c r="H114" s="15">
        <v>800</v>
      </c>
      <c r="I114" s="23">
        <v>700</v>
      </c>
      <c r="J114" s="23">
        <v>600</v>
      </c>
      <c r="K114" s="116">
        <v>500</v>
      </c>
      <c r="L114" s="120">
        <f t="shared" si="5"/>
        <v>2600</v>
      </c>
      <c r="M114" s="120">
        <v>3483</v>
      </c>
      <c r="N114" s="112">
        <f t="shared" si="6"/>
        <v>1.3396153846153847</v>
      </c>
      <c r="O114" s="2">
        <f t="shared" si="7"/>
        <v>1</v>
      </c>
    </row>
    <row r="115" spans="1:15" x14ac:dyDescent="0.3">
      <c r="A115" s="78" t="s">
        <v>268</v>
      </c>
      <c r="B115" s="50" t="s">
        <v>269</v>
      </c>
      <c r="C115" s="49" t="s">
        <v>270</v>
      </c>
      <c r="D115" s="49" t="s">
        <v>33</v>
      </c>
      <c r="E115" s="49" t="s">
        <v>29</v>
      </c>
      <c r="F115" s="49"/>
      <c r="G115" s="107" t="s">
        <v>30</v>
      </c>
      <c r="H115" s="15">
        <v>55</v>
      </c>
      <c r="I115" s="23">
        <v>105</v>
      </c>
      <c r="J115" s="23">
        <v>76</v>
      </c>
      <c r="K115" s="116">
        <v>76</v>
      </c>
      <c r="L115" s="120">
        <f t="shared" si="5"/>
        <v>312</v>
      </c>
      <c r="M115" s="120">
        <v>267.93</v>
      </c>
      <c r="N115" s="112">
        <f t="shared" si="6"/>
        <v>0.85875000000000001</v>
      </c>
      <c r="O115" s="2">
        <f t="shared" si="7"/>
        <v>0.85875000000000001</v>
      </c>
    </row>
    <row r="116" spans="1:15" x14ac:dyDescent="0.3">
      <c r="A116" s="53" t="s">
        <v>271</v>
      </c>
      <c r="B116" s="24" t="s">
        <v>272</v>
      </c>
      <c r="C116" s="25" t="s">
        <v>272</v>
      </c>
      <c r="D116" s="25" t="s">
        <v>18</v>
      </c>
      <c r="E116" s="25" t="s">
        <v>34</v>
      </c>
      <c r="F116" s="25"/>
      <c r="G116" s="95" t="s">
        <v>30</v>
      </c>
      <c r="H116" s="15">
        <v>0</v>
      </c>
      <c r="I116" s="23">
        <v>0</v>
      </c>
      <c r="J116" s="23">
        <v>0</v>
      </c>
      <c r="K116" s="116">
        <v>0</v>
      </c>
      <c r="L116" s="120">
        <f t="shared" si="5"/>
        <v>0</v>
      </c>
      <c r="M116" s="120">
        <v>416.26000000000005</v>
      </c>
      <c r="N116" s="112" t="str">
        <f t="shared" si="6"/>
        <v>No Presupuestado</v>
      </c>
      <c r="O116" s="2">
        <f>+IF(N116&gt;100%,100%,N116)</f>
        <v>1</v>
      </c>
    </row>
    <row r="117" spans="1:15" x14ac:dyDescent="0.3">
      <c r="A117" s="79" t="s">
        <v>273</v>
      </c>
      <c r="B117" s="51" t="s">
        <v>274</v>
      </c>
      <c r="C117" s="51" t="s">
        <v>274</v>
      </c>
      <c r="D117" s="51" t="s">
        <v>18</v>
      </c>
      <c r="E117" s="51" t="s">
        <v>29</v>
      </c>
      <c r="F117" s="51"/>
      <c r="G117" s="108" t="s">
        <v>20</v>
      </c>
      <c r="H117" s="15">
        <v>100</v>
      </c>
      <c r="I117" s="23">
        <v>220</v>
      </c>
      <c r="J117" s="23">
        <v>80</v>
      </c>
      <c r="K117" s="116">
        <v>50</v>
      </c>
      <c r="L117" s="120">
        <f t="shared" si="5"/>
        <v>450</v>
      </c>
      <c r="M117" s="120">
        <v>597.65000000000009</v>
      </c>
      <c r="N117" s="112">
        <f t="shared" si="6"/>
        <v>1.3281111111111112</v>
      </c>
      <c r="O117" s="2">
        <f t="shared" ref="O117:O127" si="8">+IF(N117&gt;100%,100%,N117)</f>
        <v>1</v>
      </c>
    </row>
    <row r="118" spans="1:15" x14ac:dyDescent="0.3">
      <c r="A118" s="79" t="s">
        <v>275</v>
      </c>
      <c r="B118" s="51" t="s">
        <v>274</v>
      </c>
      <c r="C118" s="51" t="s">
        <v>276</v>
      </c>
      <c r="D118" s="51" t="s">
        <v>33</v>
      </c>
      <c r="E118" s="51" t="s">
        <v>29</v>
      </c>
      <c r="F118" s="51"/>
      <c r="G118" s="108" t="s">
        <v>30</v>
      </c>
      <c r="H118" s="15">
        <v>40</v>
      </c>
      <c r="I118" s="23">
        <v>0</v>
      </c>
      <c r="J118" s="23">
        <v>0</v>
      </c>
      <c r="K118" s="116">
        <v>0</v>
      </c>
      <c r="L118" s="120">
        <f t="shared" si="5"/>
        <v>40</v>
      </c>
      <c r="M118" s="120">
        <v>40.46</v>
      </c>
      <c r="N118" s="112">
        <f t="shared" si="6"/>
        <v>1.0115000000000001</v>
      </c>
      <c r="O118" s="2">
        <f t="shared" si="8"/>
        <v>1</v>
      </c>
    </row>
    <row r="119" spans="1:15" x14ac:dyDescent="0.3">
      <c r="A119" s="79" t="s">
        <v>277</v>
      </c>
      <c r="B119" s="51" t="s">
        <v>274</v>
      </c>
      <c r="C119" s="51" t="s">
        <v>278</v>
      </c>
      <c r="D119" s="51" t="s">
        <v>33</v>
      </c>
      <c r="E119" s="51" t="s">
        <v>29</v>
      </c>
      <c r="F119" s="51" t="s">
        <v>59</v>
      </c>
      <c r="G119" s="108" t="s">
        <v>30</v>
      </c>
      <c r="H119" s="15">
        <v>50</v>
      </c>
      <c r="I119" s="23">
        <v>16</v>
      </c>
      <c r="J119" s="23">
        <v>50</v>
      </c>
      <c r="K119" s="116">
        <v>50</v>
      </c>
      <c r="L119" s="120">
        <f t="shared" si="5"/>
        <v>166</v>
      </c>
      <c r="M119" s="120">
        <v>87.94</v>
      </c>
      <c r="N119" s="112">
        <f t="shared" si="6"/>
        <v>0.52975903614457831</v>
      </c>
      <c r="O119" s="2">
        <f t="shared" si="8"/>
        <v>0.52975903614457831</v>
      </c>
    </row>
    <row r="120" spans="1:15" x14ac:dyDescent="0.3">
      <c r="A120" s="78" t="s">
        <v>279</v>
      </c>
      <c r="B120" s="49" t="s">
        <v>280</v>
      </c>
      <c r="C120" s="49" t="s">
        <v>281</v>
      </c>
      <c r="D120" s="49" t="s">
        <v>255</v>
      </c>
      <c r="E120" s="49" t="s">
        <v>29</v>
      </c>
      <c r="F120" s="49"/>
      <c r="G120" s="107" t="s">
        <v>20</v>
      </c>
      <c r="H120" s="15">
        <v>100</v>
      </c>
      <c r="I120" s="23">
        <v>170</v>
      </c>
      <c r="J120" s="23">
        <v>0</v>
      </c>
      <c r="K120" s="116">
        <v>150</v>
      </c>
      <c r="L120" s="120">
        <f t="shared" si="5"/>
        <v>420</v>
      </c>
      <c r="M120" s="120">
        <v>551.16</v>
      </c>
      <c r="N120" s="112">
        <f t="shared" si="6"/>
        <v>1.3122857142857143</v>
      </c>
      <c r="O120" s="2">
        <f t="shared" si="8"/>
        <v>1</v>
      </c>
    </row>
    <row r="121" spans="1:15" x14ac:dyDescent="0.3">
      <c r="A121" s="80" t="s">
        <v>282</v>
      </c>
      <c r="B121" s="49" t="s">
        <v>280</v>
      </c>
      <c r="C121" s="49" t="s">
        <v>283</v>
      </c>
      <c r="D121" s="49" t="s">
        <v>255</v>
      </c>
      <c r="E121" s="49" t="s">
        <v>29</v>
      </c>
      <c r="F121" s="49"/>
      <c r="G121" s="107" t="s">
        <v>20</v>
      </c>
      <c r="H121" s="15">
        <v>405</v>
      </c>
      <c r="I121" s="23">
        <v>205</v>
      </c>
      <c r="J121" s="23">
        <v>50</v>
      </c>
      <c r="K121" s="116">
        <v>160</v>
      </c>
      <c r="L121" s="120">
        <f t="shared" si="5"/>
        <v>820</v>
      </c>
      <c r="M121" s="120">
        <v>612.1099999999999</v>
      </c>
      <c r="N121" s="112">
        <f t="shared" si="6"/>
        <v>0.74647560975609739</v>
      </c>
      <c r="O121" s="2">
        <f t="shared" si="8"/>
        <v>0.74647560975609739</v>
      </c>
    </row>
    <row r="122" spans="1:15" x14ac:dyDescent="0.3">
      <c r="A122" s="78" t="s">
        <v>284</v>
      </c>
      <c r="B122" s="49" t="s">
        <v>280</v>
      </c>
      <c r="C122" s="49" t="s">
        <v>285</v>
      </c>
      <c r="D122" s="49" t="s">
        <v>255</v>
      </c>
      <c r="E122" s="49" t="s">
        <v>29</v>
      </c>
      <c r="F122" s="49"/>
      <c r="G122" s="107" t="s">
        <v>20</v>
      </c>
      <c r="H122" s="15">
        <v>200</v>
      </c>
      <c r="I122" s="23">
        <v>150</v>
      </c>
      <c r="J122" s="23">
        <v>1000</v>
      </c>
      <c r="K122" s="116">
        <v>550</v>
      </c>
      <c r="L122" s="120">
        <f t="shared" si="5"/>
        <v>1900</v>
      </c>
      <c r="M122" s="120">
        <v>1886.6000000000001</v>
      </c>
      <c r="N122" s="112">
        <f t="shared" si="6"/>
        <v>0.99294736842105269</v>
      </c>
      <c r="O122" s="2">
        <f t="shared" si="8"/>
        <v>0.99294736842105269</v>
      </c>
    </row>
    <row r="123" spans="1:15" x14ac:dyDescent="0.3">
      <c r="A123" s="81" t="s">
        <v>286</v>
      </c>
      <c r="B123" s="49" t="s">
        <v>280</v>
      </c>
      <c r="C123" s="49" t="s">
        <v>287</v>
      </c>
      <c r="D123" s="49" t="s">
        <v>255</v>
      </c>
      <c r="E123" s="49" t="s">
        <v>29</v>
      </c>
      <c r="F123" s="49"/>
      <c r="G123" s="107" t="s">
        <v>20</v>
      </c>
      <c r="H123" s="15">
        <v>1000</v>
      </c>
      <c r="I123" s="23">
        <v>700</v>
      </c>
      <c r="J123" s="23">
        <v>0</v>
      </c>
      <c r="K123" s="116">
        <v>500</v>
      </c>
      <c r="L123" s="120">
        <f t="shared" ref="L123:L131" si="9">SUM(H123:K123)</f>
        <v>2200</v>
      </c>
      <c r="M123" s="120">
        <v>3034.98</v>
      </c>
      <c r="N123" s="112">
        <f t="shared" si="6"/>
        <v>1.3795363636363636</v>
      </c>
      <c r="O123" s="2">
        <f t="shared" si="8"/>
        <v>1</v>
      </c>
    </row>
    <row r="124" spans="1:15" x14ac:dyDescent="0.3">
      <c r="A124" s="81" t="s">
        <v>288</v>
      </c>
      <c r="B124" s="49" t="s">
        <v>280</v>
      </c>
      <c r="C124" s="49" t="s">
        <v>289</v>
      </c>
      <c r="D124" s="49" t="s">
        <v>255</v>
      </c>
      <c r="E124" s="49" t="s">
        <v>29</v>
      </c>
      <c r="F124" s="49"/>
      <c r="G124" s="107" t="s">
        <v>20</v>
      </c>
      <c r="H124" s="15">
        <v>1200</v>
      </c>
      <c r="I124" s="23">
        <v>1100</v>
      </c>
      <c r="J124" s="23">
        <v>1100</v>
      </c>
      <c r="K124" s="116">
        <v>700</v>
      </c>
      <c r="L124" s="120">
        <f t="shared" si="9"/>
        <v>4100</v>
      </c>
      <c r="M124" s="120">
        <v>5167.6600000000008</v>
      </c>
      <c r="N124" s="112">
        <f t="shared" si="6"/>
        <v>1.2604048780487807</v>
      </c>
      <c r="O124" s="2">
        <f t="shared" si="8"/>
        <v>1</v>
      </c>
    </row>
    <row r="125" spans="1:15" x14ac:dyDescent="0.3">
      <c r="A125" s="78" t="s">
        <v>290</v>
      </c>
      <c r="B125" s="49" t="s">
        <v>280</v>
      </c>
      <c r="C125" s="49" t="s">
        <v>291</v>
      </c>
      <c r="D125" s="49" t="s">
        <v>255</v>
      </c>
      <c r="E125" s="49" t="s">
        <v>34</v>
      </c>
      <c r="F125" s="49" t="s">
        <v>35</v>
      </c>
      <c r="G125" s="107" t="s">
        <v>20</v>
      </c>
      <c r="H125" s="15">
        <v>77.5</v>
      </c>
      <c r="I125" s="23">
        <v>85</v>
      </c>
      <c r="J125" s="23">
        <v>80</v>
      </c>
      <c r="K125" s="116">
        <v>55</v>
      </c>
      <c r="L125" s="120">
        <f t="shared" si="9"/>
        <v>297.5</v>
      </c>
      <c r="M125" s="120">
        <v>382</v>
      </c>
      <c r="N125" s="112">
        <f t="shared" si="6"/>
        <v>1.2840336134453783</v>
      </c>
      <c r="O125" s="2">
        <f t="shared" si="8"/>
        <v>1</v>
      </c>
    </row>
    <row r="126" spans="1:15" x14ac:dyDescent="0.3">
      <c r="A126" s="78" t="s">
        <v>292</v>
      </c>
      <c r="B126" s="49" t="s">
        <v>280</v>
      </c>
      <c r="C126" s="49" t="s">
        <v>293</v>
      </c>
      <c r="D126" s="49" t="s">
        <v>255</v>
      </c>
      <c r="E126" s="49" t="s">
        <v>34</v>
      </c>
      <c r="F126" s="49" t="s">
        <v>35</v>
      </c>
      <c r="G126" s="107" t="s">
        <v>20</v>
      </c>
      <c r="H126" s="15">
        <v>105</v>
      </c>
      <c r="I126" s="23">
        <v>125</v>
      </c>
      <c r="J126" s="23">
        <v>115</v>
      </c>
      <c r="K126" s="116">
        <v>50</v>
      </c>
      <c r="L126" s="120">
        <f t="shared" si="9"/>
        <v>395</v>
      </c>
      <c r="M126" s="120">
        <v>520</v>
      </c>
      <c r="N126" s="112">
        <f t="shared" si="6"/>
        <v>1.3164556962025316</v>
      </c>
      <c r="O126" s="2">
        <f t="shared" si="8"/>
        <v>1</v>
      </c>
    </row>
    <row r="127" spans="1:15" ht="15" thickBot="1" x14ac:dyDescent="0.35">
      <c r="A127" s="82" t="s">
        <v>294</v>
      </c>
      <c r="B127" s="83" t="s">
        <v>280</v>
      </c>
      <c r="C127" s="83" t="s">
        <v>295</v>
      </c>
      <c r="D127" s="83" t="s">
        <v>255</v>
      </c>
      <c r="E127" s="83" t="s">
        <v>34</v>
      </c>
      <c r="F127" s="83"/>
      <c r="G127" s="109" t="s">
        <v>20</v>
      </c>
      <c r="H127" s="17">
        <v>450</v>
      </c>
      <c r="I127" s="84">
        <v>600</v>
      </c>
      <c r="J127" s="84">
        <v>350</v>
      </c>
      <c r="K127" s="117">
        <v>250</v>
      </c>
      <c r="L127" s="121">
        <f t="shared" si="9"/>
        <v>1650</v>
      </c>
      <c r="M127" s="121">
        <v>2185.1999999999998</v>
      </c>
      <c r="N127" s="113">
        <f t="shared" si="6"/>
        <v>1.3243636363636362</v>
      </c>
      <c r="O127" s="19">
        <f t="shared" si="8"/>
        <v>1</v>
      </c>
    </row>
    <row r="128" spans="1:15" x14ac:dyDescent="0.3">
      <c r="A128"/>
      <c r="L128" s="1">
        <f>SUM(L2:L127)</f>
        <v>62179</v>
      </c>
      <c r="M128" s="1">
        <f>SUM(M2:M127)</f>
        <v>72119.359999999986</v>
      </c>
      <c r="O128" s="20">
        <f>+AVERAGE(O2:O127)</f>
        <v>0.92504048444789788</v>
      </c>
    </row>
    <row r="129" spans="1:13" x14ac:dyDescent="0.3">
      <c r="A129"/>
      <c r="L129" s="1"/>
      <c r="M129" s="1"/>
    </row>
    <row r="130" spans="1:13" x14ac:dyDescent="0.3">
      <c r="A130"/>
      <c r="L130" s="3" t="s">
        <v>296</v>
      </c>
      <c r="M130" s="2">
        <f>+IFERROR(M128/L128,"No Presupuestado")</f>
        <v>1.1598668360700555</v>
      </c>
    </row>
    <row r="131" spans="1:13" x14ac:dyDescent="0.3">
      <c r="A131"/>
      <c r="L131" s="3"/>
      <c r="M131" s="1"/>
    </row>
  </sheetData>
  <mergeCells count="2">
    <mergeCell ref="L130:L131"/>
    <mergeCell ref="Q2:T2"/>
  </mergeCells>
  <conditionalFormatting sqref="N2:O127 M130">
    <cfRule type="containsText" dxfId="14" priority="11" operator="containsText" text="No presupuestado">
      <formula>NOT(ISERROR(SEARCH("No presupuestado",M2)))</formula>
    </cfRule>
    <cfRule type="cellIs" dxfId="13" priority="12" operator="between">
      <formula>1.3</formula>
      <formula>1000</formula>
    </cfRule>
    <cfRule type="cellIs" dxfId="12" priority="13" operator="between">
      <formula>0.8</formula>
      <formula>1.3</formula>
    </cfRule>
    <cfRule type="cellIs" dxfId="11" priority="14" operator="between">
      <formula>0.4</formula>
      <formula>0.8</formula>
    </cfRule>
    <cfRule type="cellIs" dxfId="10" priority="15" operator="between">
      <formula>0</formula>
      <formula>0.4</formula>
    </cfRule>
  </conditionalFormatting>
  <conditionalFormatting sqref="O128">
    <cfRule type="containsText" dxfId="9" priority="6" operator="containsText" text="No presupuestado">
      <formula>NOT(ISERROR(SEARCH("No presupuestado",O128)))</formula>
    </cfRule>
    <cfRule type="cellIs" dxfId="8" priority="7" operator="between">
      <formula>1.3</formula>
      <formula>1000</formula>
    </cfRule>
    <cfRule type="cellIs" dxfId="7" priority="8" operator="between">
      <formula>0.8</formula>
      <formula>1.3</formula>
    </cfRule>
    <cfRule type="cellIs" dxfId="6" priority="9" operator="between">
      <formula>0.4</formula>
      <formula>0.8</formula>
    </cfRule>
    <cfRule type="cellIs" dxfId="5" priority="10" operator="between">
      <formula>0</formula>
      <formula>0.4</formula>
    </cfRule>
  </conditionalFormatting>
  <conditionalFormatting sqref="T4:T6">
    <cfRule type="containsText" dxfId="4" priority="1" operator="containsText" text="No presupuestado">
      <formula>NOT(ISERROR(SEARCH("No presupuestado",T4)))</formula>
    </cfRule>
    <cfRule type="cellIs" dxfId="3" priority="2" operator="between">
      <formula>1.3</formula>
      <formula>1000</formula>
    </cfRule>
    <cfRule type="cellIs" dxfId="2" priority="3" operator="between">
      <formula>0.8</formula>
      <formula>1.3</formula>
    </cfRule>
    <cfRule type="cellIs" dxfId="1" priority="4" operator="between">
      <formula>0.4</formula>
      <formula>0.8</formula>
    </cfRule>
    <cfRule type="cellIs" dxfId="0" priority="5" operator="between">
      <formula>0</formula>
      <formula>0.4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Ejecución 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MARIA VARGAS</cp:lastModifiedBy>
  <dcterms:created xsi:type="dcterms:W3CDTF">2025-04-06T15:31:36Z</dcterms:created>
  <dcterms:modified xsi:type="dcterms:W3CDTF">2025-04-07T01:23:21Z</dcterms:modified>
</cp:coreProperties>
</file>